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10" windowWidth="12390" windowHeight="8040" firstSheet="6" activeTab="6"/>
  </bookViews>
  <sheets>
    <sheet name="СБАЛО" sheetId="1" r:id="rId1"/>
    <sheet name="УМБАЛ Г.СТР.ПЛЕВЕН" sheetId="2" r:id="rId2"/>
    <sheet name="МБАЛ ВТ" sheetId="3" r:id="rId3"/>
    <sheet name="МБАЛ МОНТАНА" sheetId="4" r:id="rId4"/>
    <sheet name="УМБАЛ СВ.ГЕОРГИ" sheetId="5" r:id="rId5"/>
    <sheet name="МБАЛ РУСЕ" sheetId="6" r:id="rId6"/>
    <sheet name="МБАЛ БЛАГОЕВГРАД" sheetId="7" r:id="rId7"/>
    <sheet name="МБАЛ КЪРДЖАЛИ" sheetId="8" r:id="rId8"/>
    <sheet name="УМБАЛ СВ.МАРИНА" sheetId="9" r:id="rId9"/>
    <sheet name="мбал СМОЛЯН" sheetId="10" r:id="rId10"/>
    <sheet name="МБАЛ СЛИВЕН" sheetId="11" r:id="rId11"/>
    <sheet name="УМБАЛ АЛЕКСАНДРОВСКА" sheetId="12" r:id="rId12"/>
    <sheet name="МБАЛ БУРГАС" sheetId="13" r:id="rId13"/>
  </sheets>
  <definedNames>
    <definedName name="_xlnm.Print_Titles" localSheetId="11">'УМБАЛ АЛЕКСАНДРОВСКА'!$1:$1</definedName>
  </definedNames>
  <calcPr calcId="114210" fullCalcOnLoad="1"/>
</workbook>
</file>

<file path=xl/calcChain.xml><?xml version="1.0" encoding="utf-8"?>
<calcChain xmlns="http://schemas.openxmlformats.org/spreadsheetml/2006/main">
  <c r="F25" i="13"/>
  <c r="E25"/>
  <c r="F16" i="9"/>
  <c r="E16"/>
  <c r="F17" i="8"/>
  <c r="E17"/>
  <c r="F21" i="7"/>
  <c r="E21"/>
  <c r="F43" i="12"/>
  <c r="E43"/>
  <c r="E13" i="11"/>
  <c r="E12" i="10"/>
  <c r="F12"/>
  <c r="F13" i="11"/>
  <c r="F17" i="1"/>
  <c r="E17"/>
  <c r="F23" i="2"/>
  <c r="E23"/>
  <c r="F17" i="6"/>
  <c r="E17"/>
  <c r="F17" i="4"/>
  <c r="E17"/>
  <c r="F18" i="3"/>
  <c r="E18"/>
  <c r="F20" i="5"/>
  <c r="E20"/>
</calcChain>
</file>

<file path=xl/comments1.xml><?xml version="1.0" encoding="utf-8"?>
<comments xmlns="http://schemas.openxmlformats.org/spreadsheetml/2006/main">
  <authors>
    <author>Radoslav Shterbakov</author>
  </authors>
  <commentList>
    <comment ref="B6" authorId="0">
      <text>
        <r>
          <rPr>
            <b/>
            <sz val="9"/>
            <color indexed="81"/>
            <rFont val="Tahoma"/>
            <charset val="1"/>
          </rPr>
          <t>Radoslav Shterbakov: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<sst xmlns="http://schemas.openxmlformats.org/spreadsheetml/2006/main" count="676" uniqueCount="337">
  <si>
    <t>сметка</t>
  </si>
  <si>
    <t>Наименование на основното средство</t>
  </si>
  <si>
    <t>Инвентарен номер</t>
  </si>
  <si>
    <t>Година на придобиване</t>
  </si>
  <si>
    <t>Балансова стойност (в лв.)</t>
  </si>
  <si>
    <t>Стойност по оценка (в лв.)</t>
  </si>
  <si>
    <t>2049</t>
  </si>
  <si>
    <t>ДОЗИМЕТРИЧНА АПАРАТУРА</t>
  </si>
  <si>
    <t>3000187</t>
  </si>
  <si>
    <t>6004810</t>
  </si>
  <si>
    <t>6004811</t>
  </si>
  <si>
    <t>АПАРАТУРА ЗА ЦЕНТРАЛНА СТЕРИЛИЗАЦИЯ</t>
  </si>
  <si>
    <t>6004812</t>
  </si>
  <si>
    <t>6004813</t>
  </si>
  <si>
    <t>6004838</t>
  </si>
  <si>
    <t>6004839</t>
  </si>
  <si>
    <t>6004840</t>
  </si>
  <si>
    <t>6004842</t>
  </si>
  <si>
    <t>6004843</t>
  </si>
  <si>
    <t>СИСТЕМА ЗА ПЛАНИРАНЕ НА ЛЪЧЕЛЕЧЕНИЕТО</t>
  </si>
  <si>
    <t>6004844</t>
  </si>
  <si>
    <t xml:space="preserve">ОПИСАНИЕ И СТОЙНОСТ НА ДВИЖИОТО ИМУЩЕСТВО, ПРЕДСТАВЛЯВАЩО АПОРТНА ВНОСКА В </t>
  </si>
  <si>
    <t>3000170</t>
  </si>
  <si>
    <t>ДИЗЕЛОВ АГРЕГАТ</t>
  </si>
  <si>
    <t>3000171</t>
  </si>
  <si>
    <t>АСАНСЬОР 1.1</t>
  </si>
  <si>
    <t>3000172</t>
  </si>
  <si>
    <t>АСАНСЬОР 1.2</t>
  </si>
  <si>
    <t>3000173</t>
  </si>
  <si>
    <t>АСАНСЬОР 1.3</t>
  </si>
  <si>
    <t>3000174</t>
  </si>
  <si>
    <t>АСАНСЬОР 1.4</t>
  </si>
  <si>
    <t>3000175</t>
  </si>
  <si>
    <t>3000176</t>
  </si>
  <si>
    <t>3000177</t>
  </si>
  <si>
    <t>3000178</t>
  </si>
  <si>
    <t>3000179</t>
  </si>
  <si>
    <t>3000180</t>
  </si>
  <si>
    <t>16-СРЕЗОВ МНОГОДЕТЕКТОРЕН КОМП.ТОМОГРАФ</t>
  </si>
  <si>
    <t>3000181</t>
  </si>
  <si>
    <t>3000182</t>
  </si>
  <si>
    <t>6004818-22</t>
  </si>
  <si>
    <t>6004823</t>
  </si>
  <si>
    <t>6004850</t>
  </si>
  <si>
    <t>6004851</t>
  </si>
  <si>
    <t>6004738</t>
  </si>
  <si>
    <t>6004866</t>
  </si>
  <si>
    <t>6004867</t>
  </si>
  <si>
    <t>6004868</t>
  </si>
  <si>
    <t>6004869</t>
  </si>
  <si>
    <t>6004870</t>
  </si>
  <si>
    <t>7000045</t>
  </si>
  <si>
    <t>7000046</t>
  </si>
  <si>
    <t>7000047</t>
  </si>
  <si>
    <t>ДИГИТАЛНА ЕХОГРАФСКА СИСТЕМА</t>
  </si>
  <si>
    <t>6003324</t>
  </si>
  <si>
    <t>6003325</t>
  </si>
  <si>
    <t>6003326</t>
  </si>
  <si>
    <t>6003485</t>
  </si>
  <si>
    <t>6003486</t>
  </si>
  <si>
    <t>ДИГИТАЛЕН МАМОГРАФ</t>
  </si>
  <si>
    <t>6003487</t>
  </si>
  <si>
    <t>АПАРАТ ЗА МАГНИТНО РЕЗОНАНСНА ОБР.ДИАГ</t>
  </si>
  <si>
    <t>6003488</t>
  </si>
  <si>
    <t>6003489</t>
  </si>
  <si>
    <t>6003490</t>
  </si>
  <si>
    <t>8000083</t>
  </si>
  <si>
    <t>8000084</t>
  </si>
  <si>
    <t>PET - CT</t>
  </si>
  <si>
    <t>6004841</t>
  </si>
  <si>
    <t>6004871</t>
  </si>
  <si>
    <t>6004872</t>
  </si>
  <si>
    <t>8000050</t>
  </si>
  <si>
    <t>8000071</t>
  </si>
  <si>
    <t>8000072</t>
  </si>
  <si>
    <t>8000073</t>
  </si>
  <si>
    <t>8000076</t>
  </si>
  <si>
    <t>8000077</t>
  </si>
  <si>
    <t>8000078</t>
  </si>
  <si>
    <t>8000079</t>
  </si>
  <si>
    <t>6003478</t>
  </si>
  <si>
    <t>6003479</t>
  </si>
  <si>
    <t>6003480</t>
  </si>
  <si>
    <t>6003481</t>
  </si>
  <si>
    <t>6003483</t>
  </si>
  <si>
    <t>6003484</t>
  </si>
  <si>
    <t>6003491</t>
  </si>
  <si>
    <t>6004737</t>
  </si>
  <si>
    <t>8000030</t>
  </si>
  <si>
    <t>8000031</t>
  </si>
  <si>
    <t>СИСТЕМИ ЗА ЦЕНТРАЛНА СТЕРИЛИЗАЦИЯ</t>
  </si>
  <si>
    <t>8000032</t>
  </si>
  <si>
    <t>3000119</t>
  </si>
  <si>
    <t>3000120</t>
  </si>
  <si>
    <t>3000121</t>
  </si>
  <si>
    <t>6003328</t>
  </si>
  <si>
    <t>6003330</t>
  </si>
  <si>
    <t>6003331</t>
  </si>
  <si>
    <t>6003332</t>
  </si>
  <si>
    <t>6004864</t>
  </si>
  <si>
    <t>ЛАПАРОСКОПСКА С-МА ЗА ХИРУР.ОТДЕЛЕНИЕ</t>
  </si>
  <si>
    <t>6004974</t>
  </si>
  <si>
    <t>6004975</t>
  </si>
  <si>
    <t>ЛАПАРОСКОПСКА АПАР. ЗА ГИНЕКОЛ.ПРИЛОЖ.</t>
  </si>
  <si>
    <t>6004976</t>
  </si>
  <si>
    <t>МБАЛ БЛАГОЕВГРАД</t>
  </si>
  <si>
    <t>7000040</t>
  </si>
  <si>
    <t>7000041</t>
  </si>
  <si>
    <t>ДИГИТАЛЕН ГРАФИЧНО-СКОПИЧЕН АПАРАТ</t>
  </si>
  <si>
    <t>7000042</t>
  </si>
  <si>
    <t>7000290</t>
  </si>
  <si>
    <t>МБАЛ КЪРДЖАЛИ</t>
  </si>
  <si>
    <t>3000185</t>
  </si>
  <si>
    <t>ЛОКАЛНА МРЕЖА ЗА ОБМЕН НА ЛЪЧЕТЕР.ИНФОРМ</t>
  </si>
  <si>
    <t>3000186</t>
  </si>
  <si>
    <t>УСТРОЙСТВА ЗА ИМОБИЛИЗАЦИЯ НА ПАЦИЕНТА</t>
  </si>
  <si>
    <t>6003238</t>
  </si>
  <si>
    <t>ДОЗИМЕТРИЧНА АПАРАТУРА + in vivo</t>
  </si>
  <si>
    <t>6003239</t>
  </si>
  <si>
    <t>Високотехнологичен линеен ускорител</t>
  </si>
  <si>
    <t>6004845</t>
  </si>
  <si>
    <t>Апаратура за централна стерилизация</t>
  </si>
  <si>
    <t>6004846</t>
  </si>
  <si>
    <t>ЯМР 3 ТЕСЛА</t>
  </si>
  <si>
    <t>6004847</t>
  </si>
  <si>
    <t>КОМПЮТЪРНО-ТОМОГРАФСКИ СИМУЛАТОР</t>
  </si>
  <si>
    <t>6004967</t>
  </si>
  <si>
    <t>УМБАЛ СВЕТА МАРИНА ВАРНА</t>
  </si>
  <si>
    <t>7000034</t>
  </si>
  <si>
    <t>7000035</t>
  </si>
  <si>
    <t>7000036</t>
  </si>
  <si>
    <t>7000037</t>
  </si>
  <si>
    <t>7000038</t>
  </si>
  <si>
    <t>7000039</t>
  </si>
  <si>
    <t>МБАЛ СМОЛЯН</t>
  </si>
  <si>
    <t>6003230</t>
  </si>
  <si>
    <t>ДИГИТАЛНО СКОПИЧНО-ГРАФИЧЕН РЕНГ.АПАРАТ</t>
  </si>
  <si>
    <t>6003231</t>
  </si>
  <si>
    <t>6003232</t>
  </si>
  <si>
    <t>6004814</t>
  </si>
  <si>
    <t>6004815</t>
  </si>
  <si>
    <t>6004816</t>
  </si>
  <si>
    <t>6004817</t>
  </si>
  <si>
    <t>МБАЛ СЛИВЕН</t>
  </si>
  <si>
    <t>6003226</t>
  </si>
  <si>
    <t>6003227</t>
  </si>
  <si>
    <t>6003228</t>
  </si>
  <si>
    <t>6003229</t>
  </si>
  <si>
    <t>6003233</t>
  </si>
  <si>
    <t>МОБИЛЕН СЕТ ЗА ДОЛНА И ГОРНА ЕНДОСКОПИЯ</t>
  </si>
  <si>
    <t>6003235</t>
  </si>
  <si>
    <t>6003236</t>
  </si>
  <si>
    <t>6003237</t>
  </si>
  <si>
    <t>6003246</t>
  </si>
  <si>
    <t>6003247</t>
  </si>
  <si>
    <t>6003248</t>
  </si>
  <si>
    <t>6003249</t>
  </si>
  <si>
    <t>6003250</t>
  </si>
  <si>
    <t>6003251</t>
  </si>
  <si>
    <t>6003252</t>
  </si>
  <si>
    <t>6003253</t>
  </si>
  <si>
    <t>6004739</t>
  </si>
  <si>
    <t>7000262</t>
  </si>
  <si>
    <t>7000263/64</t>
  </si>
  <si>
    <t>7000265</t>
  </si>
  <si>
    <t>7000266</t>
  </si>
  <si>
    <t>7000267</t>
  </si>
  <si>
    <t>7000268</t>
  </si>
  <si>
    <t>7000269</t>
  </si>
  <si>
    <t>7000286</t>
  </si>
  <si>
    <t>7000287</t>
  </si>
  <si>
    <t>ЦИФРОВ ЕХОГРАФ ВИСОК КЛАС В НЕВРОЛОГИЯТА</t>
  </si>
  <si>
    <t>7000288</t>
  </si>
  <si>
    <t>7000289</t>
  </si>
  <si>
    <t>ИНТЕГРИРАНА ОПЕРАЦИОННА С-МА</t>
  </si>
  <si>
    <t>7000291</t>
  </si>
  <si>
    <t>7000292</t>
  </si>
  <si>
    <t>ЕНДОУРОЛОГИЧНА МАСА</t>
  </si>
  <si>
    <t>7000293</t>
  </si>
  <si>
    <t>7000294</t>
  </si>
  <si>
    <t>7000295</t>
  </si>
  <si>
    <t>7000296</t>
  </si>
  <si>
    <t>АНЕСТЕЗИОЛОГИЧЕН АПАРАТ</t>
  </si>
  <si>
    <t>7000297</t>
  </si>
  <si>
    <t>АНЕСЕТЕЗИОЛОГИЧЕН АПАРАТ</t>
  </si>
  <si>
    <t>7000298</t>
  </si>
  <si>
    <t>7000299</t>
  </si>
  <si>
    <t>УМБАЛ АЛЕКСАНДРОВСКА</t>
  </si>
  <si>
    <t>8000043</t>
  </si>
  <si>
    <t>8000044</t>
  </si>
  <si>
    <t>8000045</t>
  </si>
  <si>
    <t>8000046</t>
  </si>
  <si>
    <t>8000047</t>
  </si>
  <si>
    <t>8000048</t>
  </si>
  <si>
    <t>8000049</t>
  </si>
  <si>
    <t>МБАЛ БУРГАС</t>
  </si>
  <si>
    <t xml:space="preserve">ОПИСАНИЕ И СТОЙНОСТ НА ДВИЖИМОТО ИМУЩЕСТВО, ПРЕДСТАВЛЯВАЩО АПОРТНА ВНОСКА В </t>
  </si>
  <si>
    <t>ДИГИТАЛНА ЕНДОСКОПСКА ВИДЕОСИСТЕМА ЗА АВТОФЛУОРЕСЦЕНТНИ ИЗСЛЕДВАНИЯ НА БЕЛИЯ ДРОБ</t>
  </si>
  <si>
    <t>Сметка</t>
  </si>
  <si>
    <t>МАРКА</t>
  </si>
  <si>
    <t>КС ДТ СТОЙНОСТ</t>
  </si>
  <si>
    <t>дата на въвеждане</t>
  </si>
  <si>
    <t>2051</t>
  </si>
  <si>
    <t>рег. №</t>
  </si>
  <si>
    <t>№ РАМА</t>
  </si>
  <si>
    <t>VF7YBTMRB12336027</t>
  </si>
  <si>
    <t>VF7YBTMRB12357100</t>
  </si>
  <si>
    <t>САНИТАРЕН АВТОМОБИЛ - СИТРОЕН ДЖЪМПЕР</t>
  </si>
  <si>
    <t>Е 45 51 КМ</t>
  </si>
  <si>
    <t>VF7YBTMRB12358639</t>
  </si>
  <si>
    <t>VF7YBTMRB12359222</t>
  </si>
  <si>
    <t>VF7YBTMRB12364692</t>
  </si>
  <si>
    <t>К 97 40 АХ</t>
  </si>
  <si>
    <t>К 97 41 АХ</t>
  </si>
  <si>
    <t>VF7YBTMRB12363171</t>
  </si>
  <si>
    <t>VF7YBTMRB12332358</t>
  </si>
  <si>
    <t>АПАРАТУРА ЗА ХЕЛИКАЛНА ТЕРАПИЯ</t>
  </si>
  <si>
    <t>Общо</t>
  </si>
  <si>
    <t>година на придобиване</t>
  </si>
  <si>
    <t>балансова стойност (в лв.)</t>
  </si>
  <si>
    <t>Съгласували:</t>
  </si>
  <si>
    <t>САНИТАРЕН АВТОМОБИЛ - СИТРОЕН ДЖЪМПЕР РВ 8616 РА</t>
  </si>
  <si>
    <t>САНИТАРЕН АВТОМОБИЛ - СИТРОЕН ДЖЪМПЕР PB 8617 PA</t>
  </si>
  <si>
    <t>САНИТАРЕН АВТОМОБИЛ - СИТРОЕН ДЖЪМПЕР BT 86 00 BC</t>
  </si>
  <si>
    <t>САНИТАРЕН АВТОМОБИЛ - СИТРОЕН ДЖЪМПЕР ВТ 86 01 ВС</t>
  </si>
  <si>
    <t>МБАЛ "Д-р Стамен Илиев" гр. МОНТАНА</t>
  </si>
  <si>
    <t>МОБАЛ "Д-р Стефан Черкезов" АД, гр. Велико Търново</t>
  </si>
  <si>
    <t>УМБАЛ "СВЕТИ ГЕОРГИ" ЕАД, гр. ПЛОВДИВ</t>
  </si>
  <si>
    <t>ДИГИТАЛЕН СКОПИЧНО - ГРАФИЧЕН РЕНТГЕНОВ АПАРАТ</t>
  </si>
  <si>
    <t>СТАЦИОНАРЕН ДИГИТАЛЕН ГРАФИЧЕН РЕНТГЕНОВ АПАРАТ</t>
  </si>
  <si>
    <t>СИСТЕМА ЗА АРХИВИРАНЕ И РАЗПР. НА ОБРАЗИ PACS</t>
  </si>
  <si>
    <t>РОБОТИЗИРАНА СИСТЕМА ЗА СТЕРЕОТАК. РАДИОХИРУРГИЯ</t>
  </si>
  <si>
    <t>ДИГИТАЛЕН СКОПИЧНО ГРАФИЧЕН РЕНТГЕНОВ АПАРАТ</t>
  </si>
  <si>
    <t>АП. МАГНИТНО-РЕЗОНОНАНСНА ОБРАЗНА ДИАГНОСТИКА</t>
  </si>
  <si>
    <t>АНГИОГРАФСКИ АПАРАТ</t>
  </si>
  <si>
    <t>АПАРАТ ЗА МАГНИТНО-РЕЗОНАНСНА ОБРАЗНА ДИАГНОСТИКА</t>
  </si>
  <si>
    <t xml:space="preserve">С-МА ЗА АРХИВИРАНЕ И РАЗПР. НА ОБРАЗИ  PACS </t>
  </si>
  <si>
    <t xml:space="preserve">ДИГИТАЛЕН МАМОГРАФ </t>
  </si>
  <si>
    <t>64-СРЕЗОВ МНОГОДЕТЕКТОРЕН КОМП.ТОМОГРАФ</t>
  </si>
  <si>
    <t>АПАРАТУРА ЗА МАГНИТНО-РЕЗОНАНСНА ОБРАЗНА ДИАГНОСТИКА</t>
  </si>
  <si>
    <t>МБАЛ РУСЕ АД</t>
  </si>
  <si>
    <t>УМБАЛ Д-Р ГЕОРГИ СТРАНСКИ ЕАД  ПЛЕВЕН</t>
  </si>
  <si>
    <t>АНЕСТЕЗИОЛОГИЧНИ АПАРАТИ - 5 бр.</t>
  </si>
  <si>
    <t>СБАЛ ПО ОНКОЛОГИЯ  ЕАД</t>
  </si>
  <si>
    <t>ЛОКАЛНА МРЕЖА ЗА ОБМЕН НА ЛЪЧЕТЕРАПЕВТИЧНА. ИНФ.</t>
  </si>
  <si>
    <t>СИСТЕМА ЗА АРХИВИРАНЕ И РАЗПРОСТР. НА ОБРАЗИ PACS</t>
  </si>
  <si>
    <t>ДИГИТАЛЕН СКОПИЧНО-ГРАФИЧЕН РЕНТГЕНОВ АПАРАТ</t>
  </si>
  <si>
    <t>МАГНИТНО-РЕЗОНАНСНА ОБРАЗНА ДИАГНОСТИКА</t>
  </si>
  <si>
    <t>УРЕДБА ЗА ИНТРАОПЕРАТИВНО ЛЪЧЕЛЕЧЕНИЕ /ИНТРАОПЕРАТИВНО kv ЛЕЧЕНИЕ</t>
  </si>
  <si>
    <t>МУЛТИМОДАЛЕН ЛИНЕЕН УСКОРИТЕЛ С МНОГОЛИСТЕН КОЛИМАТОР</t>
  </si>
  <si>
    <t>СИСТЕМА ЗА ПЛАНИРАНЕ НА ЛЪЧЕЛЕЧЕНИЕ</t>
  </si>
  <si>
    <t>МУЛТИМОДАЛЕН ЛИНЕЕН УСКОРИТЕЛ С МНОГОЛИСТЕН КОЛИМАТОР И СЪПЪТСТВАЩА АПАРАТУРА</t>
  </si>
  <si>
    <t>УРЕДБА ЗА ИНТРАОПЕРАТИВНО ЛЪЧЕЛЕЧЕНИЕ / СИСТЕМА ЗА ИНТРАОПЕРАТИВНО kV ЛЕЧЕНИЕ</t>
  </si>
  <si>
    <t>ЕНДОСКОПСКА АПАРАТУРА -ВИДЕОКОЛОНОСКОП, ВИДЕОГАСТРОСКОП</t>
  </si>
  <si>
    <t>ДИГИТАЛНА ЕНДОСКОПСКА ВИДЕО СИСТЕМА ЗА АВТОФЛУОРЕСЦЕНТНИ ИЗСЛЕДВАНИЯ НА БЕЛИЯ ДРОБ</t>
  </si>
  <si>
    <t>ЕНДОСКОПСКА АПАРАТУРА/видеоколоноскоп, видеогастроскоп/</t>
  </si>
  <si>
    <t>СИСТЕМА ЗА АРХИВИРАНЕ И РАЗПР. НА ОБРАЗИ РACS</t>
  </si>
  <si>
    <t>СИСТЕМА ЗА ЦЕНТРАЛНА СТЕРИЛИЗАЦИЯ</t>
  </si>
  <si>
    <t>АСАНСЬОРНИ УРЕДБИ - 2 БРОЯ</t>
  </si>
  <si>
    <t>ЕНДОСКОПСКА АПАРАТУРА/видеоколоноскоп,видеогастроскоп/</t>
  </si>
  <si>
    <t>УРЕДБА ЗА ИНТЕРОПЕРАТИВНО ЛЪЧЕЛЕЧЕНИЕ / СИСТЕМА ЗА ИНТРАОПЕРАТИВНО кV ЛЕЧЕНИЕ</t>
  </si>
  <si>
    <t>ЕНДОСКОПСКА  АП. ВИДЕОКОЛОНОСКОП И ВИДЕОГАСТРОСКОП</t>
  </si>
  <si>
    <t>ЕНДОСКОПСКА АПАР. /видеоколоноскоп, видеогастроскоп/</t>
  </si>
  <si>
    <t>АВТОМАТИЧЕН БИОПСИЧЕН ИНСТРУМЕНТ ЗА БИОПСИЯ НА МЕКИ ТЪКАНИ</t>
  </si>
  <si>
    <t>ДИГИТАЛЕН ГРАФИЧНО-СКОПИЧЕН РЕНТГЕНОВ АПАРАТ</t>
  </si>
  <si>
    <t>ЕНДОСКОПСКА АПАРАТУРА ВИДЕОКОЛОНОСКОП ВИДЕОГАСТРОСКОП</t>
  </si>
  <si>
    <t xml:space="preserve">СИСТЕМА ЗА АРХИВИРАНЕ И РАЗПРОСТРАНЕНИЕ НА ОБРАЗИ PACS </t>
  </si>
  <si>
    <t xml:space="preserve">16-СРЕЗОВ КОМПЮТЪРЕН ТОМОГРАФ </t>
  </si>
  <si>
    <t xml:space="preserve">СИСТЕМА ЗА АРХИВИРАНЕ И РАЗПРОСТРАНЕНИЕ НА ОБРАЗИ ПАКС </t>
  </si>
  <si>
    <t>ДИГИТАЛНО СКОПИЧНО-ГРАФИЧЕН РЕНГЕНОВ АПАРАТ</t>
  </si>
  <si>
    <t>СИСТЕМА ЗА АРХИВИРАНЕ И РАЗПРОСТРАНЕНИЕ НА ОБРАЗИ ПАКС</t>
  </si>
  <si>
    <t>ЕНДОСКОПСКА АПАРАТУРА ВИДОКОЛОНОСКОП ВИДЕОГАСТРОСКОП</t>
  </si>
  <si>
    <t>УРЕДБА ЗА МАГНИТНО-РЕЗОНАНСНА ОБРАЗНА ДИАГНОСТИКА С НАПРЕГНАТОСТ НА ПОЛЕТО 3 Т</t>
  </si>
  <si>
    <t>УЛТРАЗВУКОВА ПЛАТФОРМА ЗА РАННА ОНКОЛОГИЧНА ДИАГНОСТИКА В НЕВРОЛОГИЯТА</t>
  </si>
  <si>
    <t>ПАРАФИНОВ ЦЕНТЪР leika eg 1150 h</t>
  </si>
  <si>
    <t>ПАРАФИНОВ МИКРОТОН СТУДЕНА ПЛОЧА</t>
  </si>
  <si>
    <t>ОСТЕОДЕЗЕНТОМЕТЪР STRATOS DR</t>
  </si>
  <si>
    <t>МНОГОФУНКЦИОНАЛЕН ЕХОГРАФ ЗА РАННА ОНКОЛОГИЧНА ДИАГНОСТИКА В ГАСТРОЕНТЕРОЛОГИЯТА</t>
  </si>
  <si>
    <t>ЛАПАРОСКОПСКО ОБОРУДВАНЕ ЗА ДИАГНОСТИКА И ТЕРАПИЯ НА ОНКОЛОГИЧНИ ЗАБОЛЯВАНИЯ - НАЙ-ВИСОК КЛАС - С КОМПЛЕКСНА СИСТЕМА ЗА РЯЗАНЕ, КОАГУЛАЦИЯ НА МЕКИ ТЪКАНИ, ЛИГИРАНЕ НА КРЪВОНОСНИ СЪДОВЕ</t>
  </si>
  <si>
    <t>УРОЛОГИЧНА ВИДЕОЕНДОСКОПСКА HD СИСТЕМА ЗА РАННА ДИАГНОСТИКА НА ТУМОРИ В ПИКОЧНИЯ МЕХУР, УРЕТЕРА И БЪБРЕЧНОТО ЛЕГЕНЧЕ - ПЪЛЕН КОМПЛЕКТ</t>
  </si>
  <si>
    <t>ЛАПАРОСКОПСКО ОБОР. И УЛТАЗВ. СКАЛПЕЛ ЗА ДИАГНОСТИКА И ЛЕЧЕНИЕ НА РАК НА ПРОСТАТНАТА ЖЛЕЗА И ТУМОРИ НА БЪБРЕКА</t>
  </si>
  <si>
    <t>КОНФОКАЛНА ЕНДОСКОПСКА АПАР. ЗА РАННА ОНКОЛОГИЧНА ДИАГНОСТИКА НА ГАСТРОИНТЕСТИНАЛНИЯ ТРАКТ</t>
  </si>
  <si>
    <t>УРЕДБА ЗА ИНТЕРОПЕРАТИВНО ЛЪЧЕЛЕЧЕНИЕ / СИСТЕМА ЗА ИНТЕРОПЕРАТИВНО KV ЛЕЧЕНИЕ</t>
  </si>
  <si>
    <t xml:space="preserve">ДИГ.ЕНДОСК.ВИДЕО С-МА ЗА АВТОФЛУОРЕСЦЕНТНИ ИЗСЛЕД. НА БЕЛИЯ ДРОБ </t>
  </si>
  <si>
    <t>ДИГИТАЛНА МАМОГРАФСКА С-МА ЗА ДИАГНОСТИКА И СКРИНИНГ</t>
  </si>
  <si>
    <t>ДИАГОСТИЧНА СИСТЕМА ЗА ФЛОРЕСЦ. ИНСИТУХИБРИДИЗАЦИЯ, ВКЛЮЧВАЩА ФЛУОРЕСЦЕНТЕН МИКРОСКОП И КОМПЮТЪРЕН СОФТУЕР ЗА ДИАГНОСТИКА НА ХЕМАТОЛОГИЧНИТЕ ЗАБОЛЯВАНИЯ И ОПРЕДЕЛЯНЕ НА ГЕНЕТИЧНИЯ СТАТУС НА НЯКОИ ОТ СОЛИДНИТЕ ТУМОРИ</t>
  </si>
  <si>
    <t>АВТОМАТИЗИРАНА СИСТЕМА ЗА ISH ОЦВЕТЯВАНЕ "СИСТЕМА АУТОСТЕЙНЕР ЛИНК 48"</t>
  </si>
  <si>
    <t>АВТОМАТИЗИРАНА С-МА ЗА КОМБИНИРАНО ОЦВЕТЯВАНЕ НА ХИСТОЛОГИЧНИ МИКРОСКОПСКИ ПРЕПАРАТИ</t>
  </si>
  <si>
    <t>АВТОМАТИЗИРАНА СИСТЕМА ЗА ГЕНЕТИЧЕН АНАЛИЗ</t>
  </si>
  <si>
    <t>МИКРОТОН</t>
  </si>
  <si>
    <t>ВИДЕОЕНДОСКОПСКА СИСТЕМА</t>
  </si>
  <si>
    <t>ЕНДОСКОПСКА СИСТЕМА ЗА УРОЛОГИЧНО ПРИЛОЖЕНИЕ</t>
  </si>
  <si>
    <t>ЛАПАРОСКОПСКА СИСТЕМА ЗА ГИНЕКОЛОГИЧНО ПРИЛОЖЕНИЕ</t>
  </si>
  <si>
    <t>АВТОМАТИЧЕН БИОПСИЧЕН ИНСТР. ЗА БИОПСИЯ НА МЕКИ ТЪКАНИ</t>
  </si>
  <si>
    <t xml:space="preserve">                                    Приложение 2а </t>
  </si>
  <si>
    <t xml:space="preserve">                           Приложение 3а</t>
  </si>
  <si>
    <t xml:space="preserve">                                 Приложение 4а</t>
  </si>
  <si>
    <t xml:space="preserve">                                 Приложение 5а</t>
  </si>
  <si>
    <t xml:space="preserve">                                 Приложение 6а </t>
  </si>
  <si>
    <t xml:space="preserve">                                 Приложение 7а </t>
  </si>
  <si>
    <t xml:space="preserve">                                 Приложение 8а </t>
  </si>
  <si>
    <t>7000270</t>
  </si>
  <si>
    <t>7000271</t>
  </si>
  <si>
    <t xml:space="preserve">                                 Приложение 9а </t>
  </si>
  <si>
    <t xml:space="preserve">                                 Приложение 10а </t>
  </si>
  <si>
    <t>общо</t>
  </si>
  <si>
    <t>6004897</t>
  </si>
  <si>
    <t>6004899</t>
  </si>
  <si>
    <t>6004903</t>
  </si>
  <si>
    <t>6004902</t>
  </si>
  <si>
    <t>6004900</t>
  </si>
  <si>
    <t>6004901</t>
  </si>
  <si>
    <t>6004904</t>
  </si>
  <si>
    <t>6004726</t>
  </si>
  <si>
    <t>6004905</t>
  </si>
  <si>
    <t>6004906</t>
  </si>
  <si>
    <t>6004898</t>
  </si>
  <si>
    <t>6004907</t>
  </si>
  <si>
    <t xml:space="preserve">                                 Приложение 11а </t>
  </si>
  <si>
    <t xml:space="preserve">                                 Приложение 12а </t>
  </si>
  <si>
    <t xml:space="preserve">                                 Приложение 13а </t>
  </si>
  <si>
    <t xml:space="preserve">                                    Приложение 1</t>
  </si>
  <si>
    <t>МАГНИТНО-РЕЗОНАНСЕН ТОМОГРАФ</t>
  </si>
  <si>
    <t>16-СРЕЗОВ МНОГОДЕТЕКТ. КОМП. ТОМОГРАФ</t>
  </si>
  <si>
    <t>64-СРЕЗОВ МНОГОДЕТЕКТОРЕН КОМП. ТОМОГРАФ</t>
  </si>
  <si>
    <t>АПАРТУРА ЗА МАГНИТНО-РЕЗОНАНСНА ОБРАЗНА ДИАГНОСТИКА С РАДИОЧЕСТОТНА КЛЕТКА НА MР И КЛИМАТИЧНА СИСТЕМА</t>
  </si>
  <si>
    <t>16-СРЕЗОВ МНОГДЕТЕКТОРЕН КОМПЮТЪРЕН ТОМОГРАФ</t>
  </si>
  <si>
    <t>ПОРТАТИВНА БЕЗЖИЧНА ГАМА КАМEРА ЗА ИНТРАОПЕРАТИВНА ДЕТЕКЦИЯ НА СЕНТИНЕЛНИ ЛИМФНИ ВЪЗЛИ ПРИ КАРЦИНОМ НА ГЪРДАТА Gamma Finder II</t>
  </si>
  <si>
    <t>ЕЛЕКТРО ХИМИЧНА СИСТЕМА ЗА ЛЕЧЕНИЕ НА ПЪРВИЧНИ И ВТОРИЧНИ ЗЛОКАЧЕСТВЕНИ НОВООБРАЗУВАНИЯ НА ЧЕРЕН ДРОБ</t>
  </si>
  <si>
    <t>ЕДНОПЛАНОВА АНГИОГРАФСКА СИСТЕМА С ТАВАННО ОКАЧВАНЕ И ДИГИТАЛЕН ПЛОСЪК ДЕТЕКТОР И С РАМО ЗА ДИАГНОСТИКА НА СЪРДЕЧНОСЪДОВИ И НЕСЪДОВИ ИЗСЛЕДВАНИЯ И ИНТЕРВЕНЦИЯ</t>
  </si>
  <si>
    <t>МНОГФУНКЦИОНАЛНА ЕЛЕКТРОХИРУРГИЧНА ПЛАТФОРМА ЗА ОНКОЛОГИЧНА ДИАГНОСТИКА И ХИРУРГИЯ</t>
  </si>
  <si>
    <t>АПАРАТ ЗА ИНХАЛАЦИОННА НАРКОЗА ОТ ВИСОК КЛАС КОМПЛЕКТУВАН С ПАЦИЕНТЕН МОНИТОР И ИЗПАРИТЕЛ</t>
  </si>
  <si>
    <t>МУЛТИФУНКЦИОНАЛЕН ЛАЗЕР ЗА ДИАГНОСТИКА И ЛЕЧЕНИЕ НА ТУМОРНИ ЗАБОЛЯВАНИЯ НА ПРОСТАТНАТА ЖЛЕЗА, ПИКОЧНИЯ МЕХУР, УРЕТЕРИТЕ И БЪБРЕКА</t>
  </si>
  <si>
    <t xml:space="preserve">УЛТРАЗВУКОВ АПАРАТ ЗА УРОЛОГИЯ КОМПЛЕКТУВАН С АБДОМИНАЛЕН, ЛИНЕЕН И ЕНДОКАВИТАРЕН ТРАНСДЮСЕР </t>
  </si>
  <si>
    <t>ДИГИТАЛЕН СКОПИЧНО-ГРАФИЧЕН РЕНГ. АПАРАТ</t>
  </si>
  <si>
    <t>16-СРЕЗОВ МНОГОДЕТЕКТОРЕН КОМПЮТЪРЕН ТОМОГРАФ</t>
  </si>
  <si>
    <t>УЛТРАЗВУКОВ АПАР. ЗА ГИНЕКОЛОГИЯ КОМПЛЕКТУВАН С АБДОМИНАЛЕН ОБЕМЕН ЕНДОКАВИТАЛЕН ТРАНСДЮСЕР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</si>
</sst>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л_в_._-;\-* #,##0.00\ _л_в_._-;_-* &quot;-&quot;??\ _л_в_._-;_-@_-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165" fontId="0" fillId="0" borderId="1" xfId="1" applyFont="1" applyBorder="1"/>
    <xf numFmtId="165" fontId="3" fillId="0" borderId="1" xfId="1" applyFont="1" applyBorder="1"/>
    <xf numFmtId="14" fontId="0" fillId="0" borderId="0" xfId="0" applyNumberFormat="1"/>
    <xf numFmtId="14" fontId="0" fillId="0" borderId="1" xfId="0" applyNumberFormat="1" applyBorder="1"/>
    <xf numFmtId="2" fontId="0" fillId="0" borderId="1" xfId="0" applyNumberFormat="1" applyBorder="1"/>
    <xf numFmtId="49" fontId="2" fillId="2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3" fillId="0" borderId="0" xfId="0" applyFont="1"/>
    <xf numFmtId="165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49" fontId="0" fillId="0" borderId="1" xfId="0" applyNumberFormat="1" applyFill="1" applyBorder="1" applyAlignment="1">
      <alignment wrapText="1"/>
    </xf>
    <xf numFmtId="16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B10" sqref="B10"/>
    </sheetView>
  </sheetViews>
  <sheetFormatPr defaultRowHeight="15"/>
  <cols>
    <col min="1" max="1" width="12.28515625" customWidth="1"/>
    <col min="2" max="2" width="53.140625" customWidth="1"/>
    <col min="3" max="3" width="14.85546875" customWidth="1"/>
    <col min="4" max="4" width="16.85546875" customWidth="1"/>
    <col min="5" max="5" width="19.28515625" customWidth="1"/>
    <col min="6" max="6" width="17" customWidth="1"/>
  </cols>
  <sheetData>
    <row r="1" spans="1:6">
      <c r="E1" t="s">
        <v>321</v>
      </c>
    </row>
    <row r="2" spans="1:6" ht="24" customHeight="1">
      <c r="A2" s="23" t="s">
        <v>196</v>
      </c>
      <c r="B2" s="23"/>
      <c r="C2" s="23"/>
      <c r="D2" s="23"/>
      <c r="E2" s="23"/>
      <c r="F2" s="23"/>
    </row>
    <row r="3" spans="1:6" ht="21.75" customHeight="1">
      <c r="A3" s="24" t="s">
        <v>243</v>
      </c>
      <c r="B3" s="24"/>
      <c r="C3" s="24"/>
      <c r="D3" s="24"/>
      <c r="E3" s="24"/>
      <c r="F3" s="24"/>
    </row>
    <row r="4" spans="1:6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9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7</v>
      </c>
      <c r="C6" s="3" t="s">
        <v>8</v>
      </c>
      <c r="D6" s="7">
        <v>42292</v>
      </c>
      <c r="E6" s="4">
        <v>535768.80000000005</v>
      </c>
      <c r="F6" s="4">
        <v>535768.80000000005</v>
      </c>
    </row>
    <row r="7" spans="1:6">
      <c r="A7" s="3" t="s">
        <v>6</v>
      </c>
      <c r="B7" s="17" t="s">
        <v>216</v>
      </c>
      <c r="C7" s="3" t="s">
        <v>9</v>
      </c>
      <c r="D7" s="7">
        <v>42361</v>
      </c>
      <c r="E7" s="4">
        <v>7794399.5999999996</v>
      </c>
      <c r="F7" s="4">
        <v>7794399.5999999996</v>
      </c>
    </row>
    <row r="8" spans="1:6" ht="30">
      <c r="A8" s="3" t="s">
        <v>6</v>
      </c>
      <c r="B8" s="17" t="s">
        <v>248</v>
      </c>
      <c r="C8" s="3" t="s">
        <v>10</v>
      </c>
      <c r="D8" s="7">
        <v>42359</v>
      </c>
      <c r="E8" s="4">
        <v>1722750</v>
      </c>
      <c r="F8" s="4">
        <v>1722750</v>
      </c>
    </row>
    <row r="9" spans="1:6">
      <c r="A9" s="3" t="s">
        <v>6</v>
      </c>
      <c r="B9" s="17" t="s">
        <v>11</v>
      </c>
      <c r="C9" s="3" t="s">
        <v>12</v>
      </c>
      <c r="D9" s="7">
        <v>42361</v>
      </c>
      <c r="E9" s="4">
        <v>1497600</v>
      </c>
      <c r="F9" s="4">
        <v>1497600</v>
      </c>
    </row>
    <row r="10" spans="1:6">
      <c r="A10" s="3" t="s">
        <v>6</v>
      </c>
      <c r="B10" s="17" t="s">
        <v>322</v>
      </c>
      <c r="C10" s="3" t="s">
        <v>13</v>
      </c>
      <c r="D10" s="7">
        <v>42325</v>
      </c>
      <c r="E10" s="4">
        <v>2648251.7200000002</v>
      </c>
      <c r="F10" s="4">
        <v>2648251.7200000002</v>
      </c>
    </row>
    <row r="11" spans="1:6" ht="30">
      <c r="A11" s="3" t="s">
        <v>6</v>
      </c>
      <c r="B11" s="17" t="s">
        <v>249</v>
      </c>
      <c r="C11" s="3" t="s">
        <v>14</v>
      </c>
      <c r="D11" s="7">
        <v>42361</v>
      </c>
      <c r="E11" s="4">
        <v>2757132</v>
      </c>
      <c r="F11" s="4">
        <v>2757132</v>
      </c>
    </row>
    <row r="12" spans="1:6" ht="30">
      <c r="A12" s="3" t="s">
        <v>6</v>
      </c>
      <c r="B12" s="17" t="s">
        <v>249</v>
      </c>
      <c r="C12" s="3" t="s">
        <v>15</v>
      </c>
      <c r="D12" s="7">
        <v>42361</v>
      </c>
      <c r="E12" s="4">
        <v>2757132</v>
      </c>
      <c r="F12" s="4">
        <v>2757132</v>
      </c>
    </row>
    <row r="13" spans="1:6">
      <c r="A13" s="3" t="s">
        <v>6</v>
      </c>
      <c r="B13" s="17" t="s">
        <v>125</v>
      </c>
      <c r="C13" s="3" t="s">
        <v>16</v>
      </c>
      <c r="D13" s="7">
        <v>42361</v>
      </c>
      <c r="E13" s="4">
        <v>1300906.1499999999</v>
      </c>
      <c r="F13" s="4">
        <v>1300906.1499999999</v>
      </c>
    </row>
    <row r="14" spans="1:6">
      <c r="A14" s="3" t="s">
        <v>6</v>
      </c>
      <c r="B14" s="17" t="s">
        <v>115</v>
      </c>
      <c r="C14" s="3" t="s">
        <v>17</v>
      </c>
      <c r="D14" s="7">
        <v>42314</v>
      </c>
      <c r="E14" s="4">
        <v>124767.29</v>
      </c>
      <c r="F14" s="4">
        <v>124767.29</v>
      </c>
    </row>
    <row r="15" spans="1:6" ht="30">
      <c r="A15" s="3" t="s">
        <v>6</v>
      </c>
      <c r="B15" s="17" t="s">
        <v>244</v>
      </c>
      <c r="C15" s="3" t="s">
        <v>18</v>
      </c>
      <c r="D15" s="7">
        <v>42332</v>
      </c>
      <c r="E15" s="4">
        <v>711480</v>
      </c>
      <c r="F15" s="4">
        <v>711480</v>
      </c>
    </row>
    <row r="16" spans="1:6">
      <c r="A16" s="3" t="s">
        <v>6</v>
      </c>
      <c r="B16" s="17" t="s">
        <v>250</v>
      </c>
      <c r="C16" s="3" t="s">
        <v>20</v>
      </c>
      <c r="D16" s="7">
        <v>42332</v>
      </c>
      <c r="E16" s="4">
        <v>780040.8</v>
      </c>
      <c r="F16" s="4">
        <v>780040.8</v>
      </c>
    </row>
    <row r="17" spans="1:6">
      <c r="B17" s="20"/>
      <c r="D17" s="2"/>
      <c r="E17" s="13">
        <f>SUM(E6:E16)</f>
        <v>22630228.359999996</v>
      </c>
      <c r="F17" s="13">
        <f>SUM(F6:F16)</f>
        <v>22630228.359999996</v>
      </c>
    </row>
    <row r="18" spans="1:6">
      <c r="A18" s="12"/>
      <c r="B18" s="12"/>
    </row>
    <row r="19" spans="1:6">
      <c r="A19" s="12"/>
      <c r="B19" s="12"/>
    </row>
    <row r="20" spans="1:6">
      <c r="A20" s="12"/>
      <c r="B20" s="12"/>
    </row>
    <row r="21" spans="1:6">
      <c r="A21" s="12"/>
      <c r="B21" s="12"/>
    </row>
    <row r="22" spans="1:6">
      <c r="A22" s="12"/>
      <c r="B22" s="12"/>
    </row>
    <row r="23" spans="1:6">
      <c r="A23" s="12"/>
      <c r="B23" s="12"/>
    </row>
    <row r="24" spans="1:6">
      <c r="A24" s="12"/>
      <c r="B24" s="12"/>
    </row>
    <row r="25" spans="1:6">
      <c r="A25" s="12"/>
      <c r="B25" s="12"/>
    </row>
    <row r="26" spans="1:6">
      <c r="A26" s="12"/>
      <c r="B26" s="12"/>
    </row>
    <row r="27" spans="1:6">
      <c r="A27" s="12"/>
      <c r="B27" s="12"/>
    </row>
    <row r="28" spans="1:6">
      <c r="A28" s="12"/>
      <c r="B28" s="12"/>
    </row>
    <row r="29" spans="1:6">
      <c r="A29" s="12"/>
      <c r="B29" s="12"/>
    </row>
    <row r="30" spans="1:6">
      <c r="A30" s="12"/>
      <c r="B30" s="12"/>
    </row>
    <row r="31" spans="1:6">
      <c r="A31" s="11"/>
      <c r="B31" s="11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zoomScaleNormal="100" workbookViewId="0">
      <selection activeCell="C35" sqref="C35"/>
    </sheetView>
  </sheetViews>
  <sheetFormatPr defaultRowHeight="15"/>
  <cols>
    <col min="2" max="2" width="57.7109375" customWidth="1"/>
    <col min="3" max="4" width="13.42578125" customWidth="1"/>
    <col min="5" max="5" width="19" customWidth="1"/>
    <col min="6" max="6" width="17.7109375" customWidth="1"/>
  </cols>
  <sheetData>
    <row r="1" spans="1:6">
      <c r="E1" t="s">
        <v>294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241</v>
      </c>
      <c r="B3" s="24"/>
      <c r="C3" s="24"/>
      <c r="D3" s="24"/>
      <c r="E3" s="24"/>
      <c r="F3" s="24"/>
    </row>
    <row r="4" spans="1:6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54</v>
      </c>
      <c r="C6" s="3" t="s">
        <v>22</v>
      </c>
      <c r="D6" s="7">
        <v>41466</v>
      </c>
      <c r="E6" s="4">
        <v>44312.58</v>
      </c>
      <c r="F6" s="4">
        <v>44312.58</v>
      </c>
    </row>
    <row r="7" spans="1:6">
      <c r="A7" s="3" t="s">
        <v>6</v>
      </c>
      <c r="B7" s="17" t="s">
        <v>23</v>
      </c>
      <c r="C7" s="3" t="s">
        <v>24</v>
      </c>
      <c r="D7" s="7">
        <v>41474</v>
      </c>
      <c r="E7" s="4">
        <v>37920</v>
      </c>
      <c r="F7" s="4">
        <v>37920</v>
      </c>
    </row>
    <row r="8" spans="1:6">
      <c r="A8" s="3" t="s">
        <v>6</v>
      </c>
      <c r="B8" s="17" t="s">
        <v>25</v>
      </c>
      <c r="C8" s="3" t="s">
        <v>26</v>
      </c>
      <c r="D8" s="7">
        <v>41611</v>
      </c>
      <c r="E8" s="4">
        <v>51162</v>
      </c>
      <c r="F8" s="4">
        <v>51162</v>
      </c>
    </row>
    <row r="9" spans="1:6">
      <c r="A9" s="3" t="s">
        <v>6</v>
      </c>
      <c r="B9" s="17" t="s">
        <v>27</v>
      </c>
      <c r="C9" s="3" t="s">
        <v>28</v>
      </c>
      <c r="D9" s="7">
        <v>41611</v>
      </c>
      <c r="E9" s="4">
        <v>31782</v>
      </c>
      <c r="F9" s="4">
        <v>31782</v>
      </c>
    </row>
    <row r="10" spans="1:6">
      <c r="A10" s="3" t="s">
        <v>6</v>
      </c>
      <c r="B10" s="17" t="s">
        <v>29</v>
      </c>
      <c r="C10" s="3" t="s">
        <v>30</v>
      </c>
      <c r="D10" s="7">
        <v>41611</v>
      </c>
      <c r="E10" s="4">
        <v>31782</v>
      </c>
      <c r="F10" s="4">
        <v>31782</v>
      </c>
    </row>
    <row r="11" spans="1:6">
      <c r="A11" s="3" t="s">
        <v>6</v>
      </c>
      <c r="B11" s="17" t="s">
        <v>31</v>
      </c>
      <c r="C11" s="3" t="s">
        <v>32</v>
      </c>
      <c r="D11" s="7">
        <v>41611</v>
      </c>
      <c r="E11" s="4">
        <v>34062</v>
      </c>
      <c r="F11" s="4">
        <v>34062</v>
      </c>
    </row>
    <row r="12" spans="1:6">
      <c r="A12" s="3" t="s">
        <v>6</v>
      </c>
      <c r="B12" s="17" t="s">
        <v>246</v>
      </c>
      <c r="C12" s="3" t="s">
        <v>33</v>
      </c>
      <c r="D12" s="7">
        <v>41611</v>
      </c>
      <c r="E12" s="4">
        <v>287398.32</v>
      </c>
      <c r="F12" s="4">
        <v>287398.32</v>
      </c>
    </row>
    <row r="13" spans="1:6" ht="30">
      <c r="A13" s="3" t="s">
        <v>6</v>
      </c>
      <c r="B13" s="17" t="s">
        <v>254</v>
      </c>
      <c r="C13" s="3" t="s">
        <v>34</v>
      </c>
      <c r="D13" s="7">
        <v>41611</v>
      </c>
      <c r="E13" s="4">
        <v>161839.62</v>
      </c>
      <c r="F13" s="4">
        <v>161839.62</v>
      </c>
    </row>
    <row r="14" spans="1:6" ht="30">
      <c r="A14" s="3" t="s">
        <v>6</v>
      </c>
      <c r="B14" s="17" t="s">
        <v>253</v>
      </c>
      <c r="C14" s="3" t="s">
        <v>35</v>
      </c>
      <c r="D14" s="7">
        <v>41611</v>
      </c>
      <c r="E14" s="4">
        <v>168149.16</v>
      </c>
      <c r="F14" s="4">
        <v>168149.16</v>
      </c>
    </row>
    <row r="15" spans="1:6">
      <c r="A15" s="3" t="s">
        <v>6</v>
      </c>
      <c r="B15" s="17" t="s">
        <v>245</v>
      </c>
      <c r="C15" s="3" t="s">
        <v>36</v>
      </c>
      <c r="D15" s="7">
        <v>41611</v>
      </c>
      <c r="E15" s="4">
        <v>171104.4</v>
      </c>
      <c r="F15" s="4">
        <v>171104.4</v>
      </c>
    </row>
    <row r="16" spans="1:6">
      <c r="A16" s="3" t="s">
        <v>6</v>
      </c>
      <c r="B16" s="17" t="s">
        <v>60</v>
      </c>
      <c r="C16" s="3" t="s">
        <v>37</v>
      </c>
      <c r="D16" s="7">
        <v>41612</v>
      </c>
      <c r="E16" s="4">
        <v>436541.26</v>
      </c>
      <c r="F16" s="4">
        <v>436541.26</v>
      </c>
    </row>
    <row r="17" spans="1:6">
      <c r="A17" s="3" t="s">
        <v>6</v>
      </c>
      <c r="B17" s="17" t="s">
        <v>38</v>
      </c>
      <c r="C17" s="3" t="s">
        <v>39</v>
      </c>
      <c r="D17" s="7">
        <v>41612</v>
      </c>
      <c r="E17" s="4">
        <v>868247.7</v>
      </c>
      <c r="F17" s="4">
        <v>868247.7</v>
      </c>
    </row>
    <row r="18" spans="1:6">
      <c r="A18" s="3" t="s">
        <v>6</v>
      </c>
      <c r="B18" s="17" t="s">
        <v>247</v>
      </c>
      <c r="C18" s="3" t="s">
        <v>40</v>
      </c>
      <c r="D18" s="7">
        <v>41639</v>
      </c>
      <c r="E18" s="4">
        <v>1920791.59</v>
      </c>
      <c r="F18" s="4">
        <v>1920791.59</v>
      </c>
    </row>
    <row r="19" spans="1:6">
      <c r="A19" s="3" t="s">
        <v>6</v>
      </c>
      <c r="B19" s="17" t="s">
        <v>242</v>
      </c>
      <c r="C19" s="3" t="s">
        <v>41</v>
      </c>
      <c r="D19" s="7">
        <v>42341</v>
      </c>
      <c r="E19" s="4">
        <v>452988</v>
      </c>
      <c r="F19" s="4">
        <v>452988</v>
      </c>
    </row>
    <row r="20" spans="1:6" ht="30">
      <c r="A20" s="3" t="s">
        <v>6</v>
      </c>
      <c r="B20" s="17" t="s">
        <v>252</v>
      </c>
      <c r="C20" s="3" t="s">
        <v>42</v>
      </c>
      <c r="D20" s="7">
        <v>42354</v>
      </c>
      <c r="E20" s="4">
        <v>1722750</v>
      </c>
      <c r="F20" s="4">
        <v>1722750</v>
      </c>
    </row>
    <row r="21" spans="1:6">
      <c r="A21" s="3" t="s">
        <v>6</v>
      </c>
      <c r="B21" s="17" t="s">
        <v>11</v>
      </c>
      <c r="C21" s="3" t="s">
        <v>43</v>
      </c>
      <c r="D21" s="7">
        <v>42360</v>
      </c>
      <c r="E21" s="4">
        <v>2647002</v>
      </c>
      <c r="F21" s="4">
        <v>2647002</v>
      </c>
    </row>
    <row r="22" spans="1:6" ht="30">
      <c r="A22" s="3" t="s">
        <v>6</v>
      </c>
      <c r="B22" s="17" t="s">
        <v>251</v>
      </c>
      <c r="C22" s="3" t="s">
        <v>44</v>
      </c>
      <c r="D22" s="7">
        <v>42202</v>
      </c>
      <c r="E22" s="4">
        <v>4815597.5999999996</v>
      </c>
      <c r="F22" s="4">
        <v>4815597.5999999996</v>
      </c>
    </row>
    <row r="23" spans="1:6">
      <c r="D23" s="2" t="s">
        <v>217</v>
      </c>
      <c r="E23" s="13">
        <f>SUM(E6:E22)</f>
        <v>13883430.229999999</v>
      </c>
      <c r="F23" s="13">
        <f>SUM(F6:F22)</f>
        <v>13883430.229999999</v>
      </c>
    </row>
    <row r="25" spans="1:6">
      <c r="A25" s="12"/>
    </row>
    <row r="26" spans="1:6">
      <c r="A26" s="12"/>
      <c r="B26" s="11"/>
    </row>
    <row r="27" spans="1:6">
      <c r="A27" s="12"/>
      <c r="B27" s="11"/>
    </row>
    <row r="28" spans="1:6">
      <c r="A28" s="12"/>
      <c r="B28" s="11"/>
    </row>
    <row r="29" spans="1:6">
      <c r="A29" s="12"/>
      <c r="B29" s="11"/>
    </row>
    <row r="30" spans="1:6">
      <c r="A30" s="12"/>
      <c r="B30" s="11"/>
    </row>
    <row r="31" spans="1:6">
      <c r="A31" s="12"/>
      <c r="B31" s="11"/>
    </row>
    <row r="32" spans="1:6">
      <c r="A32" s="12"/>
      <c r="B32" s="11"/>
    </row>
    <row r="33" spans="1:2">
      <c r="A33" s="12"/>
      <c r="B33" s="11"/>
    </row>
    <row r="34" spans="1:2">
      <c r="A34" s="12"/>
      <c r="B34" s="11"/>
    </row>
    <row r="35" spans="1:2">
      <c r="A35" s="12"/>
      <c r="B35" s="11"/>
    </row>
    <row r="36" spans="1:2">
      <c r="A36" s="12"/>
      <c r="B36" s="11"/>
    </row>
    <row r="37" spans="1:2">
      <c r="A37" s="12"/>
      <c r="B37" s="11"/>
    </row>
    <row r="38" spans="1:2">
      <c r="A38" s="12"/>
      <c r="B38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topLeftCell="B1" zoomScaleNormal="100" workbookViewId="0">
      <selection activeCell="B7" sqref="B7"/>
    </sheetView>
  </sheetViews>
  <sheetFormatPr defaultRowHeight="15"/>
  <cols>
    <col min="2" max="2" width="63" customWidth="1"/>
    <col min="3" max="3" width="20" customWidth="1"/>
    <col min="4" max="4" width="19.140625" customWidth="1"/>
    <col min="5" max="6" width="16.140625" bestFit="1" customWidth="1"/>
  </cols>
  <sheetData>
    <row r="1" spans="1:6">
      <c r="E1" t="s">
        <v>295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226</v>
      </c>
      <c r="B3" s="24"/>
      <c r="C3" s="24"/>
      <c r="D3" s="24"/>
      <c r="E3" s="24"/>
      <c r="F3" s="24"/>
    </row>
    <row r="4" spans="1:6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234</v>
      </c>
      <c r="C6" s="3" t="s">
        <v>45</v>
      </c>
      <c r="D6" s="7">
        <v>42360</v>
      </c>
      <c r="E6" s="4">
        <v>1210000</v>
      </c>
      <c r="F6" s="4">
        <v>1210000</v>
      </c>
    </row>
    <row r="7" spans="1:6">
      <c r="A7" s="3" t="s">
        <v>6</v>
      </c>
      <c r="B7" s="17" t="s">
        <v>323</v>
      </c>
      <c r="C7" s="3" t="s">
        <v>46</v>
      </c>
      <c r="D7" s="7">
        <v>41612</v>
      </c>
      <c r="E7" s="4">
        <v>868247.7</v>
      </c>
      <c r="F7" s="4">
        <v>868247.7</v>
      </c>
    </row>
    <row r="8" spans="1:6">
      <c r="A8" s="3" t="s">
        <v>6</v>
      </c>
      <c r="B8" s="17" t="s">
        <v>232</v>
      </c>
      <c r="C8" s="3" t="s">
        <v>47</v>
      </c>
      <c r="D8" s="7">
        <v>41611</v>
      </c>
      <c r="E8" s="4">
        <v>287398.32</v>
      </c>
      <c r="F8" s="4">
        <v>287398.32</v>
      </c>
    </row>
    <row r="9" spans="1:6">
      <c r="A9" s="3" t="s">
        <v>6</v>
      </c>
      <c r="B9" s="17" t="s">
        <v>255</v>
      </c>
      <c r="C9" s="3" t="s">
        <v>48</v>
      </c>
      <c r="D9" s="7">
        <v>41611</v>
      </c>
      <c r="E9" s="4">
        <v>168149.16</v>
      </c>
      <c r="F9" s="4">
        <v>168149.16</v>
      </c>
    </row>
    <row r="10" spans="1:6">
      <c r="A10" s="3" t="s">
        <v>6</v>
      </c>
      <c r="B10" s="17" t="s">
        <v>60</v>
      </c>
      <c r="C10" s="3" t="s">
        <v>49</v>
      </c>
      <c r="D10" s="7">
        <v>41612</v>
      </c>
      <c r="E10" s="4">
        <v>436541.26</v>
      </c>
      <c r="F10" s="4">
        <v>436541.26</v>
      </c>
    </row>
    <row r="11" spans="1:6">
      <c r="A11" s="3" t="s">
        <v>6</v>
      </c>
      <c r="B11" s="17" t="s">
        <v>235</v>
      </c>
      <c r="C11" s="3" t="s">
        <v>50</v>
      </c>
      <c r="D11" s="7">
        <v>41609</v>
      </c>
      <c r="E11" s="4">
        <v>1920791.59</v>
      </c>
      <c r="F11" s="4">
        <v>1920791.59</v>
      </c>
    </row>
    <row r="12" spans="1:6">
      <c r="A12" s="3" t="s">
        <v>6</v>
      </c>
      <c r="B12" s="17" t="s">
        <v>236</v>
      </c>
      <c r="C12" s="3" t="s">
        <v>51</v>
      </c>
      <c r="D12" s="7">
        <v>41590</v>
      </c>
      <c r="E12" s="4">
        <v>171104.4</v>
      </c>
      <c r="F12" s="4">
        <v>171104.4</v>
      </c>
    </row>
    <row r="13" spans="1:6">
      <c r="A13" s="3" t="s">
        <v>6</v>
      </c>
      <c r="B13" s="17" t="s">
        <v>54</v>
      </c>
      <c r="C13" s="3" t="s">
        <v>52</v>
      </c>
      <c r="D13" s="7">
        <v>41466</v>
      </c>
      <c r="E13" s="4">
        <v>44312.58</v>
      </c>
      <c r="F13" s="4">
        <v>44312.58</v>
      </c>
    </row>
    <row r="14" spans="1:6" ht="30">
      <c r="A14" s="3" t="s">
        <v>6</v>
      </c>
      <c r="B14" s="17" t="s">
        <v>254</v>
      </c>
      <c r="C14" s="3" t="s">
        <v>53</v>
      </c>
      <c r="D14" s="7">
        <v>41830</v>
      </c>
      <c r="E14" s="4">
        <v>161839.62</v>
      </c>
      <c r="F14" s="4">
        <v>161839.62</v>
      </c>
    </row>
    <row r="15" spans="1:6" ht="30">
      <c r="A15" s="10" t="s">
        <v>198</v>
      </c>
      <c r="B15" s="21" t="s">
        <v>199</v>
      </c>
      <c r="C15" s="10" t="s">
        <v>204</v>
      </c>
      <c r="D15" s="10" t="s">
        <v>218</v>
      </c>
      <c r="E15" s="10" t="s">
        <v>219</v>
      </c>
      <c r="F15" s="1" t="s">
        <v>5</v>
      </c>
    </row>
    <row r="16" spans="1:6">
      <c r="A16" s="3" t="s">
        <v>202</v>
      </c>
      <c r="B16" s="17" t="s">
        <v>223</v>
      </c>
      <c r="C16" s="3" t="s">
        <v>210</v>
      </c>
      <c r="D16" s="7">
        <v>41611</v>
      </c>
      <c r="E16" s="14">
        <v>69940.800000000003</v>
      </c>
      <c r="F16" s="14">
        <v>69940.800000000003</v>
      </c>
    </row>
    <row r="17" spans="1:6">
      <c r="A17" s="3" t="s">
        <v>202</v>
      </c>
      <c r="B17" s="17" t="s">
        <v>224</v>
      </c>
      <c r="C17" s="3" t="s">
        <v>211</v>
      </c>
      <c r="D17" s="7">
        <v>41611</v>
      </c>
      <c r="E17" s="14">
        <v>69940.800000000003</v>
      </c>
      <c r="F17" s="14">
        <v>69940.800000000003</v>
      </c>
    </row>
    <row r="18" spans="1:6">
      <c r="B18" s="15"/>
      <c r="D18" s="2" t="s">
        <v>217</v>
      </c>
      <c r="E18" s="13">
        <f>E6+E7+E8+E9+E10+E11+E12+E13+E14+E16+E17</f>
        <v>5408266.2300000004</v>
      </c>
      <c r="F18" s="13">
        <f>F6+F7+F8+F9+F10+F11+F12+F13+F14+F16+F17</f>
        <v>5408266.2300000004</v>
      </c>
    </row>
    <row r="20" spans="1:6">
      <c r="A20" s="11" t="s">
        <v>220</v>
      </c>
      <c r="B20" s="11"/>
    </row>
    <row r="21" spans="1:6">
      <c r="A21" s="12"/>
    </row>
    <row r="22" spans="1:6">
      <c r="A22" s="12"/>
      <c r="B22" s="11"/>
    </row>
    <row r="23" spans="1:6">
      <c r="A23" s="12"/>
      <c r="B23" s="11"/>
    </row>
    <row r="24" spans="1:6">
      <c r="A24" s="12"/>
      <c r="B24" s="11"/>
    </row>
    <row r="25" spans="1:6">
      <c r="A25" s="12"/>
      <c r="B25" s="11"/>
    </row>
    <row r="26" spans="1:6">
      <c r="A26" s="12"/>
      <c r="B26" s="11"/>
    </row>
    <row r="27" spans="1:6">
      <c r="A27" s="12"/>
      <c r="B27" s="11"/>
    </row>
    <row r="28" spans="1:6">
      <c r="A28" s="12"/>
      <c r="B28" s="11"/>
    </row>
    <row r="29" spans="1:6">
      <c r="A29" s="12"/>
      <c r="B29" s="11"/>
    </row>
    <row r="30" spans="1:6">
      <c r="A30" s="12"/>
      <c r="B30" s="11"/>
    </row>
    <row r="31" spans="1:6">
      <c r="A31" s="12"/>
      <c r="B31" s="11"/>
    </row>
    <row r="32" spans="1:6">
      <c r="A32" s="12"/>
      <c r="B32" s="11"/>
    </row>
    <row r="33" spans="1:2">
      <c r="A33" s="12"/>
      <c r="B33" s="11"/>
    </row>
    <row r="34" spans="1:2">
      <c r="A34" s="12"/>
      <c r="B34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C35" sqref="C35"/>
    </sheetView>
  </sheetViews>
  <sheetFormatPr defaultRowHeight="15"/>
  <cols>
    <col min="2" max="2" width="62.85546875" customWidth="1"/>
    <col min="3" max="3" width="12.5703125" customWidth="1"/>
    <col min="4" max="4" width="14.85546875" customWidth="1"/>
    <col min="5" max="5" width="17.85546875" customWidth="1"/>
    <col min="6" max="6" width="17.7109375" customWidth="1"/>
  </cols>
  <sheetData>
    <row r="1" spans="1:6">
      <c r="E1" t="s">
        <v>296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225</v>
      </c>
      <c r="B3" s="24"/>
      <c r="C3" s="24"/>
      <c r="D3" s="24"/>
      <c r="E3" s="24"/>
      <c r="F3" s="24"/>
    </row>
    <row r="4" spans="1:6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54</v>
      </c>
      <c r="C6" s="3" t="s">
        <v>55</v>
      </c>
      <c r="D6" s="7">
        <v>41466</v>
      </c>
      <c r="E6" s="4">
        <v>44312.59</v>
      </c>
      <c r="F6" s="4">
        <v>44312.59</v>
      </c>
    </row>
    <row r="7" spans="1:6">
      <c r="A7" s="3" t="s">
        <v>6</v>
      </c>
      <c r="B7" s="17" t="s">
        <v>259</v>
      </c>
      <c r="C7" s="3" t="s">
        <v>56</v>
      </c>
      <c r="D7" s="7">
        <v>41611</v>
      </c>
      <c r="E7" s="4">
        <v>168149.16</v>
      </c>
      <c r="F7" s="4">
        <v>168149.16</v>
      </c>
    </row>
    <row r="8" spans="1:6" ht="30">
      <c r="A8" s="3" t="s">
        <v>6</v>
      </c>
      <c r="B8" s="17" t="s">
        <v>254</v>
      </c>
      <c r="C8" s="3" t="s">
        <v>57</v>
      </c>
      <c r="D8" s="7">
        <v>41821</v>
      </c>
      <c r="E8" s="4">
        <v>161839.62</v>
      </c>
      <c r="F8" s="4">
        <v>161839.62</v>
      </c>
    </row>
    <row r="9" spans="1:6">
      <c r="A9" s="3" t="s">
        <v>6</v>
      </c>
      <c r="B9" s="17" t="s">
        <v>228</v>
      </c>
      <c r="C9" s="3" t="s">
        <v>58</v>
      </c>
      <c r="D9" s="7">
        <v>41590</v>
      </c>
      <c r="E9" s="4">
        <v>287398.32</v>
      </c>
      <c r="F9" s="4">
        <v>287398.32</v>
      </c>
    </row>
    <row r="10" spans="1:6">
      <c r="A10" s="3" t="s">
        <v>6</v>
      </c>
      <c r="B10" s="17" t="s">
        <v>229</v>
      </c>
      <c r="C10" s="3" t="s">
        <v>59</v>
      </c>
      <c r="D10" s="7">
        <v>41579</v>
      </c>
      <c r="E10" s="4">
        <v>351432</v>
      </c>
      <c r="F10" s="4">
        <v>351432</v>
      </c>
    </row>
    <row r="11" spans="1:6">
      <c r="A11" s="3" t="s">
        <v>6</v>
      </c>
      <c r="B11" s="17" t="s">
        <v>60</v>
      </c>
      <c r="C11" s="3" t="s">
        <v>61</v>
      </c>
      <c r="D11" s="7">
        <v>41953</v>
      </c>
      <c r="E11" s="4">
        <v>436541.26</v>
      </c>
      <c r="F11" s="4">
        <v>436541.26</v>
      </c>
    </row>
    <row r="12" spans="1:6">
      <c r="A12" s="3" t="s">
        <v>6</v>
      </c>
      <c r="B12" s="17" t="s">
        <v>62</v>
      </c>
      <c r="C12" s="3" t="s">
        <v>63</v>
      </c>
      <c r="D12" s="7">
        <v>41609</v>
      </c>
      <c r="E12" s="4">
        <v>1920791.59</v>
      </c>
      <c r="F12" s="4">
        <v>1920791.59</v>
      </c>
    </row>
    <row r="13" spans="1:6">
      <c r="A13" s="3" t="s">
        <v>6</v>
      </c>
      <c r="B13" s="17" t="s">
        <v>38</v>
      </c>
      <c r="C13" s="3" t="s">
        <v>64</v>
      </c>
      <c r="D13" s="7">
        <v>41953</v>
      </c>
      <c r="E13" s="4">
        <v>868247.7</v>
      </c>
      <c r="F13" s="4">
        <v>868247.7</v>
      </c>
    </row>
    <row r="14" spans="1:6">
      <c r="A14" s="3" t="s">
        <v>6</v>
      </c>
      <c r="B14" s="17" t="s">
        <v>257</v>
      </c>
      <c r="C14" s="3" t="s">
        <v>65</v>
      </c>
      <c r="D14" s="7">
        <v>41611</v>
      </c>
      <c r="E14" s="4">
        <v>1413840</v>
      </c>
      <c r="F14" s="4">
        <v>1413840</v>
      </c>
    </row>
    <row r="15" spans="1:6">
      <c r="A15" s="3" t="s">
        <v>6</v>
      </c>
      <c r="B15" s="17" t="s">
        <v>258</v>
      </c>
      <c r="C15" s="3" t="s">
        <v>66</v>
      </c>
      <c r="D15" s="7">
        <v>41590</v>
      </c>
      <c r="E15" s="4">
        <v>82680</v>
      </c>
      <c r="F15" s="4">
        <v>82680</v>
      </c>
    </row>
    <row r="16" spans="1:6">
      <c r="A16" s="3" t="s">
        <v>6</v>
      </c>
      <c r="B16" s="17" t="s">
        <v>256</v>
      </c>
      <c r="C16" s="3" t="s">
        <v>67</v>
      </c>
      <c r="D16" s="7">
        <v>41590</v>
      </c>
      <c r="E16" s="4">
        <v>171104.4</v>
      </c>
      <c r="F16" s="4">
        <v>171104.4</v>
      </c>
    </row>
    <row r="17" spans="1:6">
      <c r="B17" s="20"/>
      <c r="D17" s="2" t="s">
        <v>217</v>
      </c>
      <c r="E17" s="14">
        <f>SUM(E6:E16)</f>
        <v>5906336.6400000006</v>
      </c>
      <c r="F17" s="14">
        <f>SUM(F6:F16)</f>
        <v>5906336.6400000006</v>
      </c>
    </row>
    <row r="18" spans="1:6">
      <c r="B18" s="20"/>
    </row>
    <row r="19" spans="1:6">
      <c r="A19" s="12"/>
    </row>
    <row r="20" spans="1:6">
      <c r="A20" s="12"/>
      <c r="B20" s="11"/>
    </row>
    <row r="21" spans="1:6">
      <c r="A21" s="12"/>
      <c r="B21" s="11"/>
    </row>
    <row r="22" spans="1:6">
      <c r="A22" s="12"/>
      <c r="B22" s="11"/>
    </row>
    <row r="23" spans="1:6">
      <c r="A23" s="12"/>
      <c r="B23" s="11"/>
    </row>
    <row r="24" spans="1:6">
      <c r="A24" s="12"/>
      <c r="B24" s="11"/>
    </row>
    <row r="25" spans="1:6">
      <c r="A25" s="12"/>
      <c r="B25" s="11"/>
    </row>
    <row r="26" spans="1:6">
      <c r="A26" s="12"/>
      <c r="B26" s="11"/>
    </row>
    <row r="27" spans="1:6">
      <c r="A27" s="12"/>
      <c r="B27" s="11"/>
    </row>
    <row r="28" spans="1:6">
      <c r="A28" s="12"/>
      <c r="B28" s="11"/>
    </row>
    <row r="29" spans="1:6">
      <c r="A29" s="12"/>
      <c r="B29" s="11"/>
    </row>
    <row r="30" spans="1:6">
      <c r="A30" s="12"/>
      <c r="B30" s="11"/>
    </row>
    <row r="31" spans="1:6">
      <c r="A31" s="12"/>
      <c r="B31" s="11"/>
    </row>
    <row r="32" spans="1:6">
      <c r="A32" s="11"/>
      <c r="B32" s="11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6"/>
  <sheetViews>
    <sheetView topLeftCell="A7" workbookViewId="0">
      <selection activeCell="B12" sqref="B12"/>
    </sheetView>
  </sheetViews>
  <sheetFormatPr defaultRowHeight="15"/>
  <cols>
    <col min="1" max="1" width="6" customWidth="1"/>
    <col min="2" max="2" width="55.85546875" customWidth="1"/>
    <col min="3" max="3" width="20.5703125" customWidth="1"/>
    <col min="4" max="4" width="20.42578125" customWidth="1"/>
    <col min="5" max="6" width="17.28515625" bestFit="1" customWidth="1"/>
  </cols>
  <sheetData>
    <row r="1" spans="1:6">
      <c r="E1" t="s">
        <v>297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227</v>
      </c>
      <c r="B3" s="24"/>
      <c r="C3" s="24"/>
      <c r="D3" s="24"/>
      <c r="E3" s="24"/>
      <c r="F3" s="24"/>
    </row>
    <row r="4" spans="1:6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68</v>
      </c>
      <c r="C6" s="3" t="s">
        <v>69</v>
      </c>
      <c r="D6" s="7">
        <v>42361</v>
      </c>
      <c r="E6" s="4">
        <v>4198800</v>
      </c>
      <c r="F6" s="4">
        <v>4198800</v>
      </c>
    </row>
    <row r="7" spans="1:6" ht="30">
      <c r="A7" s="3" t="s">
        <v>6</v>
      </c>
      <c r="B7" s="17" t="s">
        <v>231</v>
      </c>
      <c r="C7" s="3" t="s">
        <v>70</v>
      </c>
      <c r="D7" s="7">
        <v>42366</v>
      </c>
      <c r="E7" s="4">
        <v>12089707.199999999</v>
      </c>
      <c r="F7" s="4">
        <v>12089707.199999999</v>
      </c>
    </row>
    <row r="8" spans="1:6" ht="30">
      <c r="A8" s="3" t="s">
        <v>6</v>
      </c>
      <c r="B8" s="17" t="s">
        <v>260</v>
      </c>
      <c r="C8" s="3" t="s">
        <v>71</v>
      </c>
      <c r="D8" s="7">
        <v>42354</v>
      </c>
      <c r="E8" s="4">
        <v>1722750</v>
      </c>
      <c r="F8" s="4">
        <v>1722750</v>
      </c>
    </row>
    <row r="9" spans="1:6">
      <c r="A9" s="3" t="s">
        <v>6</v>
      </c>
      <c r="B9" s="17" t="s">
        <v>233</v>
      </c>
      <c r="C9" s="3" t="s">
        <v>72</v>
      </c>
      <c r="D9" s="7">
        <v>41704</v>
      </c>
      <c r="E9" s="4">
        <v>1920791.59</v>
      </c>
      <c r="F9" s="4">
        <v>1920791.59</v>
      </c>
    </row>
    <row r="10" spans="1:6" ht="30">
      <c r="A10" s="3" t="s">
        <v>6</v>
      </c>
      <c r="B10" s="17" t="s">
        <v>197</v>
      </c>
      <c r="C10" s="3" t="s">
        <v>73</v>
      </c>
      <c r="D10" s="7">
        <v>41681</v>
      </c>
      <c r="E10" s="4">
        <v>161839.62</v>
      </c>
      <c r="F10" s="4">
        <v>161839.62</v>
      </c>
    </row>
    <row r="11" spans="1:6" ht="30">
      <c r="A11" s="3" t="s">
        <v>6</v>
      </c>
      <c r="B11" s="17" t="s">
        <v>261</v>
      </c>
      <c r="C11" s="3" t="s">
        <v>74</v>
      </c>
      <c r="D11" s="7">
        <v>41611</v>
      </c>
      <c r="E11" s="4">
        <v>168149.16</v>
      </c>
      <c r="F11" s="4">
        <v>168149.16</v>
      </c>
    </row>
    <row r="12" spans="1:6">
      <c r="A12" s="3" t="s">
        <v>6</v>
      </c>
      <c r="B12" s="17" t="s">
        <v>324</v>
      </c>
      <c r="C12" s="3" t="s">
        <v>75</v>
      </c>
      <c r="D12" s="7">
        <v>41612</v>
      </c>
      <c r="E12" s="4">
        <v>1310992.07</v>
      </c>
      <c r="F12" s="4">
        <v>1310992.07</v>
      </c>
    </row>
    <row r="13" spans="1:6">
      <c r="A13" s="3" t="s">
        <v>6</v>
      </c>
      <c r="B13" s="17" t="s">
        <v>232</v>
      </c>
      <c r="C13" s="3" t="s">
        <v>76</v>
      </c>
      <c r="D13" s="7">
        <v>41681</v>
      </c>
      <c r="E13" s="4">
        <v>287398.32</v>
      </c>
      <c r="F13" s="4">
        <v>287398.32</v>
      </c>
    </row>
    <row r="14" spans="1:6">
      <c r="A14" s="3" t="s">
        <v>6</v>
      </c>
      <c r="B14" s="17" t="s">
        <v>60</v>
      </c>
      <c r="C14" s="3" t="s">
        <v>77</v>
      </c>
      <c r="D14" s="7">
        <v>41717</v>
      </c>
      <c r="E14" s="4">
        <v>436541.26</v>
      </c>
      <c r="F14" s="4">
        <v>436541.26</v>
      </c>
    </row>
    <row r="15" spans="1:6">
      <c r="A15" s="3" t="s">
        <v>6</v>
      </c>
      <c r="B15" s="17" t="s">
        <v>54</v>
      </c>
      <c r="C15" s="3" t="s">
        <v>78</v>
      </c>
      <c r="D15" s="7">
        <v>41530</v>
      </c>
      <c r="E15" s="4">
        <v>44312.58</v>
      </c>
      <c r="F15" s="4">
        <v>44312.58</v>
      </c>
    </row>
    <row r="16" spans="1:6">
      <c r="A16" s="3" t="s">
        <v>6</v>
      </c>
      <c r="B16" s="17" t="s">
        <v>230</v>
      </c>
      <c r="C16" s="3" t="s">
        <v>79</v>
      </c>
      <c r="D16" s="7">
        <v>41611</v>
      </c>
      <c r="E16" s="4">
        <v>171104.4</v>
      </c>
      <c r="F16" s="4">
        <v>171104.4</v>
      </c>
    </row>
    <row r="17" spans="1:6" ht="30">
      <c r="A17" s="10" t="s">
        <v>198</v>
      </c>
      <c r="B17" s="21" t="s">
        <v>199</v>
      </c>
      <c r="C17" s="10" t="s">
        <v>204</v>
      </c>
      <c r="D17" s="10" t="s">
        <v>218</v>
      </c>
      <c r="E17" s="10" t="s">
        <v>219</v>
      </c>
      <c r="F17" s="1" t="s">
        <v>5</v>
      </c>
    </row>
    <row r="18" spans="1:6">
      <c r="A18" s="3" t="s">
        <v>202</v>
      </c>
      <c r="B18" s="17" t="s">
        <v>221</v>
      </c>
      <c r="C18" s="3" t="s">
        <v>205</v>
      </c>
      <c r="D18" s="7">
        <v>41611</v>
      </c>
      <c r="E18" s="14">
        <v>69940.800000000003</v>
      </c>
      <c r="F18" s="14">
        <v>69940.800000000003</v>
      </c>
    </row>
    <row r="19" spans="1:6">
      <c r="A19" s="3" t="s">
        <v>202</v>
      </c>
      <c r="B19" s="17" t="s">
        <v>222</v>
      </c>
      <c r="C19" s="3" t="s">
        <v>206</v>
      </c>
      <c r="D19" s="7">
        <v>41611</v>
      </c>
      <c r="E19" s="14">
        <v>69940.800000000003</v>
      </c>
      <c r="F19" s="14">
        <v>69940.800000000003</v>
      </c>
    </row>
    <row r="20" spans="1:6">
      <c r="B20" s="15"/>
      <c r="D20" s="2" t="s">
        <v>217</v>
      </c>
      <c r="E20" s="13">
        <f>E6+E7+E8+E9+E10+E11+E12+E13+E14+E15+E16+E18+E19</f>
        <v>22652267.800000001</v>
      </c>
      <c r="F20" s="13">
        <f>F6+F7+F8+F9+F10+F11+F12+F13+F14+F15+F16+F18+F19</f>
        <v>22652267.800000001</v>
      </c>
    </row>
    <row r="21" spans="1:6">
      <c r="A21" s="12"/>
      <c r="B21" s="16"/>
    </row>
    <row r="22" spans="1:6">
      <c r="A22" s="12"/>
      <c r="B22" s="11"/>
    </row>
    <row r="23" spans="1:6">
      <c r="A23" s="12"/>
      <c r="B23" s="11"/>
    </row>
    <row r="24" spans="1:6">
      <c r="A24" s="12"/>
      <c r="B24" s="11"/>
    </row>
    <row r="25" spans="1:6">
      <c r="A25" s="12"/>
      <c r="B25" s="11"/>
    </row>
    <row r="26" spans="1:6">
      <c r="A26" s="12"/>
      <c r="B26" s="11"/>
    </row>
    <row r="27" spans="1:6">
      <c r="A27" s="12"/>
      <c r="B27" s="11"/>
    </row>
    <row r="28" spans="1:6">
      <c r="A28" s="12"/>
      <c r="B28" s="11"/>
    </row>
    <row r="29" spans="1:6">
      <c r="A29" s="12"/>
      <c r="B29" s="11"/>
    </row>
    <row r="30" spans="1:6">
      <c r="A30" s="12"/>
      <c r="B30" s="11"/>
    </row>
    <row r="31" spans="1:6">
      <c r="A31" s="12"/>
      <c r="B31" s="11"/>
    </row>
    <row r="32" spans="1:6">
      <c r="A32" s="12"/>
      <c r="B32" s="11"/>
    </row>
    <row r="33" spans="1:2">
      <c r="A33" s="12"/>
      <c r="B33" s="11"/>
    </row>
    <row r="34" spans="1:2">
      <c r="A34" s="12"/>
      <c r="B34" s="11"/>
    </row>
    <row r="35" spans="1:2">
      <c r="A35" s="11"/>
      <c r="B35" s="11"/>
    </row>
    <row r="36" spans="1:2">
      <c r="A36" s="12"/>
      <c r="B36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activeCell="C35" sqref="C35"/>
    </sheetView>
  </sheetViews>
  <sheetFormatPr defaultRowHeight="15"/>
  <cols>
    <col min="2" max="2" width="62.28515625" customWidth="1"/>
    <col min="3" max="3" width="11.7109375" customWidth="1"/>
    <col min="4" max="4" width="13.140625" customWidth="1"/>
    <col min="5" max="6" width="17.42578125" customWidth="1"/>
  </cols>
  <sheetData>
    <row r="1" spans="1:6">
      <c r="E1" t="s">
        <v>298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240</v>
      </c>
      <c r="B3" s="24"/>
      <c r="C3" s="24"/>
      <c r="D3" s="24"/>
      <c r="E3" s="24"/>
      <c r="F3" s="24"/>
    </row>
    <row r="4" spans="1:6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54</v>
      </c>
      <c r="C6" s="3" t="s">
        <v>80</v>
      </c>
      <c r="D6" s="7">
        <v>41466</v>
      </c>
      <c r="E6" s="4">
        <v>44312.58</v>
      </c>
      <c r="F6" s="4">
        <v>44312.58</v>
      </c>
    </row>
    <row r="7" spans="1:6">
      <c r="A7" s="3" t="s">
        <v>6</v>
      </c>
      <c r="B7" s="17" t="s">
        <v>54</v>
      </c>
      <c r="C7" s="3" t="s">
        <v>81</v>
      </c>
      <c r="D7" s="7">
        <v>41466</v>
      </c>
      <c r="E7" s="4">
        <v>44312.58</v>
      </c>
      <c r="F7" s="4">
        <v>44312.58</v>
      </c>
    </row>
    <row r="8" spans="1:6">
      <c r="A8" s="3" t="s">
        <v>6</v>
      </c>
      <c r="B8" s="17" t="s">
        <v>237</v>
      </c>
      <c r="C8" s="3" t="s">
        <v>82</v>
      </c>
      <c r="D8" s="7">
        <v>41612</v>
      </c>
      <c r="E8" s="4">
        <v>436541.26</v>
      </c>
      <c r="F8" s="4">
        <v>436541.26</v>
      </c>
    </row>
    <row r="9" spans="1:6">
      <c r="A9" s="3" t="s">
        <v>6</v>
      </c>
      <c r="B9" s="17" t="s">
        <v>229</v>
      </c>
      <c r="C9" s="3" t="s">
        <v>83</v>
      </c>
      <c r="D9" s="7">
        <v>41611</v>
      </c>
      <c r="E9" s="4">
        <v>351432</v>
      </c>
      <c r="F9" s="4">
        <v>351432</v>
      </c>
    </row>
    <row r="10" spans="1:6">
      <c r="A10" s="3" t="s">
        <v>6</v>
      </c>
      <c r="B10" s="17" t="s">
        <v>262</v>
      </c>
      <c r="C10" s="3" t="s">
        <v>84</v>
      </c>
      <c r="D10" s="7">
        <v>41611</v>
      </c>
      <c r="E10" s="4">
        <v>168149.16</v>
      </c>
      <c r="F10" s="4">
        <v>168149.16</v>
      </c>
    </row>
    <row r="11" spans="1:6" ht="30">
      <c r="A11" s="3" t="s">
        <v>6</v>
      </c>
      <c r="B11" s="17" t="s">
        <v>254</v>
      </c>
      <c r="C11" s="3" t="s">
        <v>85</v>
      </c>
      <c r="D11" s="7">
        <v>41611</v>
      </c>
      <c r="E11" s="4">
        <v>161839.62</v>
      </c>
      <c r="F11" s="4">
        <v>161839.62</v>
      </c>
    </row>
    <row r="12" spans="1:6">
      <c r="A12" s="3" t="s">
        <v>6</v>
      </c>
      <c r="B12" s="17" t="s">
        <v>238</v>
      </c>
      <c r="C12" s="3" t="s">
        <v>86</v>
      </c>
      <c r="D12" s="7">
        <v>41612</v>
      </c>
      <c r="E12" s="4">
        <v>1310992.07</v>
      </c>
      <c r="F12" s="4">
        <v>1310992.07</v>
      </c>
    </row>
    <row r="13" spans="1:6">
      <c r="A13" s="3" t="s">
        <v>6</v>
      </c>
      <c r="B13" s="17" t="s">
        <v>234</v>
      </c>
      <c r="C13" s="3" t="s">
        <v>87</v>
      </c>
      <c r="D13" s="7">
        <v>42360</v>
      </c>
      <c r="E13" s="4">
        <v>1210000</v>
      </c>
      <c r="F13" s="4">
        <v>1210000</v>
      </c>
    </row>
    <row r="14" spans="1:6">
      <c r="A14" s="3" t="s">
        <v>6</v>
      </c>
      <c r="B14" s="17" t="s">
        <v>230</v>
      </c>
      <c r="C14" s="3" t="s">
        <v>88</v>
      </c>
      <c r="D14" s="7">
        <v>41590</v>
      </c>
      <c r="E14" s="4">
        <v>171104.4</v>
      </c>
      <c r="F14" s="4">
        <v>171104.4</v>
      </c>
    </row>
    <row r="15" spans="1:6" ht="30">
      <c r="A15" s="3" t="s">
        <v>6</v>
      </c>
      <c r="B15" s="17" t="s">
        <v>239</v>
      </c>
      <c r="C15" s="3" t="s">
        <v>89</v>
      </c>
      <c r="D15" s="7">
        <v>41609</v>
      </c>
      <c r="E15" s="4">
        <v>1920791.59</v>
      </c>
      <c r="F15" s="4">
        <v>1920791.59</v>
      </c>
    </row>
    <row r="16" spans="1:6">
      <c r="A16" s="3" t="s">
        <v>6</v>
      </c>
      <c r="B16" s="17" t="s">
        <v>90</v>
      </c>
      <c r="C16" s="3" t="s">
        <v>91</v>
      </c>
      <c r="D16" s="7">
        <v>41912</v>
      </c>
      <c r="E16" s="4">
        <v>1497388.8</v>
      </c>
      <c r="F16" s="4">
        <v>1497388.8</v>
      </c>
    </row>
    <row r="17" spans="1:6">
      <c r="B17" s="20"/>
      <c r="D17" s="2" t="s">
        <v>217</v>
      </c>
      <c r="E17" s="13">
        <f>SUM(E6:E16)</f>
        <v>7316864.0600000005</v>
      </c>
      <c r="F17" s="13">
        <f>SUM(F6:F16)</f>
        <v>7316864.0600000005</v>
      </c>
    </row>
    <row r="19" spans="1:6">
      <c r="A19" s="11"/>
      <c r="B19" s="11"/>
    </row>
    <row r="20" spans="1:6">
      <c r="A20" s="12"/>
      <c r="B20" s="11"/>
    </row>
    <row r="21" spans="1:6">
      <c r="A21" s="12"/>
      <c r="B21" s="11"/>
    </row>
    <row r="22" spans="1:6">
      <c r="A22" s="12"/>
      <c r="B22" s="11"/>
    </row>
    <row r="23" spans="1:6">
      <c r="A23" s="12"/>
      <c r="B23" s="11"/>
    </row>
    <row r="24" spans="1:6">
      <c r="A24" s="12"/>
      <c r="B24" s="11"/>
    </row>
    <row r="25" spans="1:6">
      <c r="A25" s="12"/>
      <c r="B25" s="11"/>
    </row>
    <row r="26" spans="1:6">
      <c r="A26" s="12"/>
      <c r="B26" s="11"/>
    </row>
    <row r="27" spans="1:6">
      <c r="A27" s="12"/>
      <c r="B27" s="11"/>
    </row>
    <row r="28" spans="1:6">
      <c r="A28" s="12"/>
      <c r="B28" s="11"/>
    </row>
    <row r="29" spans="1:6">
      <c r="A29" s="12"/>
      <c r="B29" s="11"/>
    </row>
    <row r="30" spans="1:6">
      <c r="A30" s="12"/>
      <c r="B30" s="11"/>
    </row>
    <row r="31" spans="1:6">
      <c r="A31" s="12"/>
      <c r="B31" s="11"/>
    </row>
    <row r="32" spans="1:6">
      <c r="A32" s="12"/>
      <c r="B32" s="11"/>
    </row>
    <row r="33" spans="1:2">
      <c r="A33" s="11"/>
      <c r="B33" s="11"/>
    </row>
    <row r="34" spans="1:2">
      <c r="A34" s="12"/>
      <c r="B34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B15" sqref="B15"/>
    </sheetView>
  </sheetViews>
  <sheetFormatPr defaultRowHeight="15"/>
  <cols>
    <col min="2" max="2" width="47.28515625" bestFit="1" customWidth="1"/>
    <col min="3" max="3" width="11.28515625" customWidth="1"/>
    <col min="4" max="4" width="21.42578125" customWidth="1"/>
    <col min="5" max="5" width="16.42578125" bestFit="1" customWidth="1"/>
    <col min="6" max="6" width="16.140625" bestFit="1" customWidth="1"/>
  </cols>
  <sheetData>
    <row r="1" spans="1:6">
      <c r="E1" t="s">
        <v>299</v>
      </c>
    </row>
    <row r="2" spans="1:6">
      <c r="A2" s="23" t="s">
        <v>21</v>
      </c>
      <c r="B2" s="23"/>
      <c r="C2" s="23"/>
      <c r="D2" s="23"/>
      <c r="E2" s="23"/>
      <c r="F2" s="23"/>
    </row>
    <row r="3" spans="1:6">
      <c r="A3" s="24" t="s">
        <v>105</v>
      </c>
      <c r="B3" s="24"/>
      <c r="C3" s="24"/>
      <c r="D3" s="24"/>
      <c r="E3" s="24"/>
      <c r="F3" s="24"/>
    </row>
    <row r="4" spans="1:6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60</v>
      </c>
      <c r="C6" s="3" t="s">
        <v>92</v>
      </c>
      <c r="D6" s="7">
        <v>41989</v>
      </c>
      <c r="E6" s="4">
        <v>436541.26</v>
      </c>
      <c r="F6" s="4">
        <v>436541.26</v>
      </c>
    </row>
    <row r="7" spans="1:6">
      <c r="A7" s="3" t="s">
        <v>6</v>
      </c>
      <c r="B7" s="17" t="s">
        <v>54</v>
      </c>
      <c r="C7" s="3" t="s">
        <v>93</v>
      </c>
      <c r="D7" s="7">
        <v>41942</v>
      </c>
      <c r="E7" s="4">
        <v>44312.58</v>
      </c>
      <c r="F7" s="4">
        <v>44312.58</v>
      </c>
    </row>
    <row r="8" spans="1:6" ht="45">
      <c r="A8" s="3" t="s">
        <v>6</v>
      </c>
      <c r="B8" s="17" t="s">
        <v>325</v>
      </c>
      <c r="C8" s="3" t="s">
        <v>94</v>
      </c>
      <c r="D8" s="7">
        <v>41609</v>
      </c>
      <c r="E8" s="4">
        <v>1959191.6</v>
      </c>
      <c r="F8" s="4">
        <v>1959191.6</v>
      </c>
    </row>
    <row r="9" spans="1:6" ht="30">
      <c r="A9" s="3" t="s">
        <v>6</v>
      </c>
      <c r="B9" s="17" t="s">
        <v>266</v>
      </c>
      <c r="C9" s="3" t="s">
        <v>95</v>
      </c>
      <c r="D9" s="7">
        <v>41590</v>
      </c>
      <c r="E9" s="4">
        <v>171104.4</v>
      </c>
      <c r="F9" s="4">
        <v>171104.4</v>
      </c>
    </row>
    <row r="10" spans="1:6" ht="30">
      <c r="A10" s="3" t="s">
        <v>6</v>
      </c>
      <c r="B10" s="17" t="s">
        <v>265</v>
      </c>
      <c r="C10" s="3" t="s">
        <v>96</v>
      </c>
      <c r="D10" s="7">
        <v>41611</v>
      </c>
      <c r="E10" s="4">
        <v>168149.16</v>
      </c>
      <c r="F10" s="4">
        <v>168149.16</v>
      </c>
    </row>
    <row r="11" spans="1:6">
      <c r="A11" s="3" t="s">
        <v>6</v>
      </c>
      <c r="B11" s="17" t="s">
        <v>38</v>
      </c>
      <c r="C11" s="3" t="s">
        <v>97</v>
      </c>
      <c r="D11" s="7">
        <v>41612</v>
      </c>
      <c r="E11" s="4">
        <v>868247.7</v>
      </c>
      <c r="F11" s="4">
        <v>868247.7</v>
      </c>
    </row>
    <row r="12" spans="1:6" ht="30">
      <c r="A12" s="3" t="s">
        <v>6</v>
      </c>
      <c r="B12" s="17" t="s">
        <v>264</v>
      </c>
      <c r="C12" s="3" t="s">
        <v>98</v>
      </c>
      <c r="D12" s="7">
        <v>41611</v>
      </c>
      <c r="E12" s="4">
        <v>287398.32</v>
      </c>
      <c r="F12" s="4">
        <v>287398.32</v>
      </c>
    </row>
    <row r="13" spans="1:6" ht="30">
      <c r="A13" s="3" t="s">
        <v>6</v>
      </c>
      <c r="B13" s="17" t="s">
        <v>263</v>
      </c>
      <c r="C13" s="3" t="s">
        <v>99</v>
      </c>
      <c r="D13" s="7">
        <v>42366</v>
      </c>
      <c r="E13" s="4">
        <v>3720</v>
      </c>
      <c r="F13" s="4">
        <v>3720</v>
      </c>
    </row>
    <row r="14" spans="1:6">
      <c r="A14" s="3" t="s">
        <v>6</v>
      </c>
      <c r="B14" s="17" t="s">
        <v>100</v>
      </c>
      <c r="C14" s="3" t="s">
        <v>101</v>
      </c>
      <c r="D14" s="7">
        <v>42367</v>
      </c>
      <c r="E14" s="4">
        <v>208800</v>
      </c>
      <c r="F14" s="4">
        <v>208800</v>
      </c>
    </row>
    <row r="15" spans="1:6" ht="45">
      <c r="A15" s="3" t="s">
        <v>6</v>
      </c>
      <c r="B15" s="17" t="s">
        <v>336</v>
      </c>
      <c r="C15" s="3" t="s">
        <v>102</v>
      </c>
      <c r="D15" s="7">
        <v>42367</v>
      </c>
      <c r="E15" s="4">
        <v>73800</v>
      </c>
      <c r="F15" s="4">
        <v>73800</v>
      </c>
    </row>
    <row r="16" spans="1:6">
      <c r="A16" s="3" t="s">
        <v>6</v>
      </c>
      <c r="B16" s="17" t="s">
        <v>103</v>
      </c>
      <c r="C16" s="3" t="s">
        <v>104</v>
      </c>
      <c r="D16" s="7">
        <v>42367</v>
      </c>
      <c r="E16" s="4">
        <v>228000</v>
      </c>
      <c r="F16" s="4">
        <v>228000</v>
      </c>
    </row>
    <row r="17" spans="1:6">
      <c r="B17" s="22"/>
    </row>
    <row r="18" spans="1:6" ht="30">
      <c r="A18" s="9" t="s">
        <v>198</v>
      </c>
      <c r="B18" s="9" t="s">
        <v>199</v>
      </c>
      <c r="C18" s="9" t="s">
        <v>203</v>
      </c>
      <c r="D18" s="9" t="s">
        <v>204</v>
      </c>
      <c r="E18" s="9" t="s">
        <v>200</v>
      </c>
      <c r="F18" s="9" t="s">
        <v>201</v>
      </c>
    </row>
    <row r="19" spans="1:6">
      <c r="A19" s="3" t="s">
        <v>202</v>
      </c>
      <c r="B19" s="17" t="s">
        <v>207</v>
      </c>
      <c r="C19" s="3" t="s">
        <v>208</v>
      </c>
      <c r="D19" s="3" t="s">
        <v>209</v>
      </c>
      <c r="E19" s="8">
        <v>69940.800000000003</v>
      </c>
      <c r="F19" s="8">
        <v>69940.800000000003</v>
      </c>
    </row>
    <row r="21" spans="1:6">
      <c r="D21" s="2" t="s">
        <v>217</v>
      </c>
      <c r="E21" s="13">
        <f>SUM(E6:E19)</f>
        <v>4519205.8199999994</v>
      </c>
      <c r="F21" s="13">
        <f>SUM(F6:F19)</f>
        <v>4519205.8199999994</v>
      </c>
    </row>
    <row r="22" spans="1:6">
      <c r="A22" s="12"/>
    </row>
    <row r="23" spans="1:6">
      <c r="A23" s="12"/>
    </row>
    <row r="24" spans="1:6">
      <c r="A24" s="12"/>
    </row>
    <row r="25" spans="1:6">
      <c r="A25" s="12"/>
    </row>
    <row r="26" spans="1:6">
      <c r="A26" s="12"/>
    </row>
    <row r="27" spans="1:6">
      <c r="A27" s="12"/>
    </row>
    <row r="28" spans="1:6">
      <c r="A28" s="12"/>
    </row>
    <row r="29" spans="1:6">
      <c r="A29" s="12"/>
    </row>
    <row r="30" spans="1:6">
      <c r="A30" s="12"/>
    </row>
    <row r="31" spans="1:6">
      <c r="A31" s="12"/>
    </row>
    <row r="32" spans="1:6">
      <c r="A32" s="12"/>
    </row>
    <row r="33" spans="1:1">
      <c r="A33" s="12"/>
    </row>
    <row r="34" spans="1:1">
      <c r="A34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C35" sqref="C35"/>
    </sheetView>
  </sheetViews>
  <sheetFormatPr defaultRowHeight="15"/>
  <cols>
    <col min="2" max="2" width="46" customWidth="1"/>
    <col min="3" max="3" width="11.28515625" customWidth="1"/>
    <col min="4" max="4" width="21.140625" customWidth="1"/>
    <col min="5" max="5" width="16.42578125" bestFit="1" customWidth="1"/>
    <col min="6" max="6" width="18.42578125" customWidth="1"/>
  </cols>
  <sheetData>
    <row r="1" spans="1:6">
      <c r="E1" t="s">
        <v>300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5" t="s">
        <v>111</v>
      </c>
      <c r="B3" s="25"/>
      <c r="C3" s="25"/>
      <c r="D3" s="25"/>
      <c r="E3" s="25"/>
      <c r="F3" s="25"/>
    </row>
    <row r="4" spans="1:6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 ht="45">
      <c r="A6" s="3" t="s">
        <v>6</v>
      </c>
      <c r="B6" s="17" t="s">
        <v>254</v>
      </c>
      <c r="C6" s="3" t="s">
        <v>301</v>
      </c>
      <c r="D6" s="7">
        <v>42177</v>
      </c>
      <c r="E6" s="5">
        <v>161839.62</v>
      </c>
      <c r="F6" s="5">
        <v>161839.62</v>
      </c>
    </row>
    <row r="7" spans="1:6">
      <c r="A7" s="3" t="s">
        <v>6</v>
      </c>
      <c r="B7" s="17" t="s">
        <v>54</v>
      </c>
      <c r="C7" s="3" t="s">
        <v>106</v>
      </c>
      <c r="D7" s="7">
        <v>42090</v>
      </c>
      <c r="E7" s="5">
        <v>44312.58</v>
      </c>
      <c r="F7" s="5">
        <v>44312.58</v>
      </c>
    </row>
    <row r="8" spans="1:6" ht="30">
      <c r="A8" s="3" t="s">
        <v>6</v>
      </c>
      <c r="B8" s="17" t="s">
        <v>265</v>
      </c>
      <c r="C8" s="3" t="s">
        <v>302</v>
      </c>
      <c r="D8" s="7">
        <v>42177</v>
      </c>
      <c r="E8" s="5">
        <v>168149.16</v>
      </c>
      <c r="F8" s="5">
        <v>168149.16</v>
      </c>
    </row>
    <row r="9" spans="1:6">
      <c r="A9" s="3" t="s">
        <v>6</v>
      </c>
      <c r="B9" s="17" t="s">
        <v>267</v>
      </c>
      <c r="C9" s="3" t="s">
        <v>107</v>
      </c>
      <c r="D9" s="7">
        <v>42312</v>
      </c>
      <c r="E9" s="5">
        <v>868247.7</v>
      </c>
      <c r="F9" s="5">
        <v>868247.7</v>
      </c>
    </row>
    <row r="10" spans="1:6">
      <c r="A10" s="3" t="s">
        <v>6</v>
      </c>
      <c r="B10" s="17" t="s">
        <v>108</v>
      </c>
      <c r="C10" s="3" t="s">
        <v>109</v>
      </c>
      <c r="D10" s="7">
        <v>42361</v>
      </c>
      <c r="E10" s="5">
        <v>287398.32</v>
      </c>
      <c r="F10" s="5">
        <v>287398.32</v>
      </c>
    </row>
    <row r="11" spans="1:6" ht="30">
      <c r="A11" s="3" t="s">
        <v>6</v>
      </c>
      <c r="B11" s="17" t="s">
        <v>229</v>
      </c>
      <c r="C11" s="3" t="s">
        <v>110</v>
      </c>
      <c r="D11" s="7">
        <v>42325</v>
      </c>
      <c r="E11" s="5">
        <v>351432</v>
      </c>
      <c r="F11" s="5">
        <v>351432</v>
      </c>
    </row>
    <row r="12" spans="1:6">
      <c r="B12" s="15"/>
    </row>
    <row r="13" spans="1:6" ht="30">
      <c r="A13" s="9" t="s">
        <v>198</v>
      </c>
      <c r="B13" s="9" t="s">
        <v>199</v>
      </c>
      <c r="C13" s="9" t="s">
        <v>203</v>
      </c>
      <c r="D13" s="9" t="s">
        <v>204</v>
      </c>
      <c r="E13" s="9" t="s">
        <v>200</v>
      </c>
      <c r="F13" s="9" t="s">
        <v>201</v>
      </c>
    </row>
    <row r="14" spans="1:6">
      <c r="A14" s="3" t="s">
        <v>202</v>
      </c>
      <c r="B14" s="17" t="s">
        <v>207</v>
      </c>
      <c r="C14" s="3" t="s">
        <v>212</v>
      </c>
      <c r="D14" s="3" t="s">
        <v>214</v>
      </c>
      <c r="E14" s="8">
        <v>55952.639999999999</v>
      </c>
      <c r="F14" s="8">
        <v>55952.639999999999</v>
      </c>
    </row>
    <row r="15" spans="1:6">
      <c r="A15" s="3" t="s">
        <v>202</v>
      </c>
      <c r="B15" s="17" t="s">
        <v>207</v>
      </c>
      <c r="C15" s="3" t="s">
        <v>213</v>
      </c>
      <c r="D15" s="3" t="s">
        <v>215</v>
      </c>
      <c r="E15" s="8">
        <v>55952.639999999999</v>
      </c>
      <c r="F15" s="8">
        <v>55952.639999999999</v>
      </c>
    </row>
    <row r="17" spans="1:6">
      <c r="D17" s="2" t="s">
        <v>217</v>
      </c>
      <c r="E17" s="13">
        <f>SUM(E6:E15)</f>
        <v>1993284.66</v>
      </c>
      <c r="F17" s="13">
        <f>SUM(F6:F15)</f>
        <v>1993284.66</v>
      </c>
    </row>
    <row r="18" spans="1:6">
      <c r="A18" s="12"/>
    </row>
    <row r="19" spans="1:6">
      <c r="A19" s="12"/>
    </row>
    <row r="20" spans="1:6">
      <c r="A20" s="12"/>
    </row>
    <row r="21" spans="1:6">
      <c r="A21" s="12"/>
    </row>
    <row r="22" spans="1:6">
      <c r="A22" s="12"/>
    </row>
    <row r="23" spans="1:6">
      <c r="A23" s="12"/>
    </row>
    <row r="24" spans="1:6">
      <c r="A24" s="12"/>
    </row>
    <row r="25" spans="1:6">
      <c r="A25" s="12"/>
    </row>
    <row r="26" spans="1:6">
      <c r="A26" s="12"/>
    </row>
    <row r="27" spans="1:6">
      <c r="A27" s="12"/>
    </row>
    <row r="28" spans="1:6">
      <c r="A28" s="12"/>
    </row>
    <row r="29" spans="1:6">
      <c r="A29" s="12"/>
    </row>
    <row r="30" spans="1:6">
      <c r="A30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C35" sqref="C35"/>
    </sheetView>
  </sheetViews>
  <sheetFormatPr defaultRowHeight="15"/>
  <cols>
    <col min="2" max="2" width="48.5703125" bestFit="1" customWidth="1"/>
    <col min="4" max="4" width="10.140625" bestFit="1" customWidth="1"/>
    <col min="5" max="6" width="17.5703125" bestFit="1" customWidth="1"/>
  </cols>
  <sheetData>
    <row r="1" spans="1:6">
      <c r="E1" t="s">
        <v>303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127</v>
      </c>
      <c r="B3" s="24"/>
      <c r="C3" s="24"/>
      <c r="D3" s="24"/>
      <c r="E3" s="24"/>
      <c r="F3" s="24"/>
    </row>
    <row r="4" spans="1:6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19</v>
      </c>
      <c r="C6" s="3" t="s">
        <v>112</v>
      </c>
      <c r="D6" s="7">
        <v>41883</v>
      </c>
      <c r="E6" s="4">
        <v>844720.8</v>
      </c>
      <c r="F6" s="4">
        <v>844720.8</v>
      </c>
    </row>
    <row r="7" spans="1:6">
      <c r="A7" s="3" t="s">
        <v>6</v>
      </c>
      <c r="B7" s="17" t="s">
        <v>113</v>
      </c>
      <c r="C7" s="3" t="s">
        <v>114</v>
      </c>
      <c r="D7" s="7">
        <v>41883</v>
      </c>
      <c r="E7" s="4">
        <v>574358.4</v>
      </c>
      <c r="F7" s="4">
        <v>574358.4</v>
      </c>
    </row>
    <row r="8" spans="1:6">
      <c r="A8" s="3" t="s">
        <v>6</v>
      </c>
      <c r="B8" s="17" t="s">
        <v>115</v>
      </c>
      <c r="C8" s="3" t="s">
        <v>116</v>
      </c>
      <c r="D8" s="7">
        <v>41835</v>
      </c>
      <c r="E8" s="4">
        <v>123569.23</v>
      </c>
      <c r="F8" s="4">
        <v>123569.23</v>
      </c>
    </row>
    <row r="9" spans="1:6">
      <c r="A9" s="3" t="s">
        <v>6</v>
      </c>
      <c r="B9" s="17" t="s">
        <v>117</v>
      </c>
      <c r="C9" s="3" t="s">
        <v>118</v>
      </c>
      <c r="D9" s="7">
        <v>41835</v>
      </c>
      <c r="E9" s="4">
        <v>536020.80000000005</v>
      </c>
      <c r="F9" s="4">
        <v>536020.80000000005</v>
      </c>
    </row>
    <row r="10" spans="1:6" ht="30">
      <c r="A10" s="3" t="s">
        <v>6</v>
      </c>
      <c r="B10" s="17" t="s">
        <v>249</v>
      </c>
      <c r="C10" s="3" t="s">
        <v>14</v>
      </c>
      <c r="D10" s="7">
        <v>42100</v>
      </c>
      <c r="E10" s="4">
        <v>2757132</v>
      </c>
      <c r="F10" s="4">
        <v>2757132</v>
      </c>
    </row>
    <row r="11" spans="1:6" ht="30">
      <c r="A11" s="3" t="s">
        <v>6</v>
      </c>
      <c r="B11" s="17" t="s">
        <v>249</v>
      </c>
      <c r="C11" s="3" t="s">
        <v>15</v>
      </c>
      <c r="D11" s="7">
        <v>42100</v>
      </c>
      <c r="E11" s="4">
        <v>2757132</v>
      </c>
      <c r="F11" s="4">
        <v>2757132</v>
      </c>
    </row>
    <row r="12" spans="1:6">
      <c r="A12" s="3" t="s">
        <v>6</v>
      </c>
      <c r="B12" s="17" t="s">
        <v>119</v>
      </c>
      <c r="C12" s="3" t="s">
        <v>120</v>
      </c>
      <c r="D12" s="7">
        <v>42355</v>
      </c>
      <c r="E12" s="4">
        <v>5998184.4000000004</v>
      </c>
      <c r="F12" s="4">
        <v>5998184.4000000004</v>
      </c>
    </row>
    <row r="13" spans="1:6">
      <c r="A13" s="3" t="s">
        <v>6</v>
      </c>
      <c r="B13" s="17" t="s">
        <v>121</v>
      </c>
      <c r="C13" s="3" t="s">
        <v>122</v>
      </c>
      <c r="D13" s="7">
        <v>42355</v>
      </c>
      <c r="E13" s="4">
        <v>2647002</v>
      </c>
      <c r="F13" s="4">
        <v>2647002</v>
      </c>
    </row>
    <row r="14" spans="1:6">
      <c r="A14" s="3" t="s">
        <v>6</v>
      </c>
      <c r="B14" s="17" t="s">
        <v>123</v>
      </c>
      <c r="C14" s="3" t="s">
        <v>124</v>
      </c>
      <c r="D14" s="7">
        <v>42355</v>
      </c>
      <c r="E14" s="4">
        <v>3715056</v>
      </c>
      <c r="F14" s="4">
        <v>3715056</v>
      </c>
    </row>
    <row r="15" spans="1:6">
      <c r="A15" s="3" t="s">
        <v>6</v>
      </c>
      <c r="B15" s="17" t="s">
        <v>125</v>
      </c>
      <c r="C15" s="3" t="s">
        <v>126</v>
      </c>
      <c r="D15" s="7">
        <v>42217</v>
      </c>
      <c r="E15" s="4">
        <v>1300906.1499999999</v>
      </c>
      <c r="F15" s="4">
        <v>1300906.1499999999</v>
      </c>
    </row>
    <row r="16" spans="1:6">
      <c r="B16" s="15"/>
      <c r="D16" s="2" t="s">
        <v>217</v>
      </c>
      <c r="E16" s="13">
        <f>SUM(E6:E15)</f>
        <v>21254081.780000001</v>
      </c>
      <c r="F16" s="13">
        <f>SUM(F6:F15)</f>
        <v>21254081.780000001</v>
      </c>
    </row>
    <row r="17" spans="1:2">
      <c r="B17" s="15"/>
    </row>
    <row r="18" spans="1:2">
      <c r="A18" s="12"/>
    </row>
    <row r="19" spans="1:2">
      <c r="A19" s="12"/>
    </row>
    <row r="20" spans="1:2">
      <c r="A20" s="12"/>
    </row>
    <row r="21" spans="1:2">
      <c r="A21" s="12"/>
    </row>
    <row r="22" spans="1:2">
      <c r="A22" s="12"/>
    </row>
    <row r="23" spans="1:2">
      <c r="A23" s="12"/>
    </row>
    <row r="24" spans="1:2">
      <c r="A24" s="12"/>
    </row>
    <row r="25" spans="1:2">
      <c r="A25" s="12"/>
    </row>
    <row r="26" spans="1:2">
      <c r="A26" s="12"/>
    </row>
    <row r="27" spans="1:2">
      <c r="A27" s="12"/>
    </row>
    <row r="28" spans="1:2">
      <c r="A28" s="12"/>
    </row>
    <row r="29" spans="1:2">
      <c r="A29" s="12"/>
    </row>
    <row r="30" spans="1:2">
      <c r="A30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C35" sqref="C35"/>
    </sheetView>
  </sheetViews>
  <sheetFormatPr defaultRowHeight="15"/>
  <cols>
    <col min="2" max="2" width="48.5703125" bestFit="1" customWidth="1"/>
    <col min="4" max="4" width="10.140625" bestFit="1" customWidth="1"/>
    <col min="5" max="5" width="16.140625" bestFit="1" customWidth="1"/>
    <col min="6" max="6" width="16.42578125" bestFit="1" customWidth="1"/>
  </cols>
  <sheetData>
    <row r="1" spans="1:6">
      <c r="E1" t="s">
        <v>304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134</v>
      </c>
      <c r="B3" s="24"/>
      <c r="C3" s="24"/>
      <c r="D3" s="24"/>
      <c r="E3" s="24"/>
      <c r="F3" s="24"/>
    </row>
    <row r="4" spans="1:6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 ht="30">
      <c r="A6" s="3" t="s">
        <v>6</v>
      </c>
      <c r="B6" s="17" t="s">
        <v>265</v>
      </c>
      <c r="C6" s="3" t="s">
        <v>128</v>
      </c>
      <c r="D6" s="7">
        <v>41606</v>
      </c>
      <c r="E6" s="4">
        <v>168149.16</v>
      </c>
      <c r="F6" s="4">
        <v>168149.16</v>
      </c>
    </row>
    <row r="7" spans="1:6">
      <c r="A7" s="3" t="s">
        <v>6</v>
      </c>
      <c r="B7" s="17" t="s">
        <v>38</v>
      </c>
      <c r="C7" s="3" t="s">
        <v>129</v>
      </c>
      <c r="D7" s="7">
        <v>41780</v>
      </c>
      <c r="E7" s="4">
        <v>868247.7</v>
      </c>
      <c r="F7" s="4">
        <v>868247.7</v>
      </c>
    </row>
    <row r="8" spans="1:6">
      <c r="A8" s="3" t="s">
        <v>6</v>
      </c>
      <c r="B8" s="17" t="s">
        <v>60</v>
      </c>
      <c r="C8" s="3" t="s">
        <v>130</v>
      </c>
      <c r="D8" s="7">
        <v>41857</v>
      </c>
      <c r="E8" s="4">
        <v>436541.26</v>
      </c>
      <c r="F8" s="4">
        <v>436541.26</v>
      </c>
    </row>
    <row r="9" spans="1:6" ht="30">
      <c r="A9" s="3" t="s">
        <v>6</v>
      </c>
      <c r="B9" s="17" t="s">
        <v>268</v>
      </c>
      <c r="C9" s="3" t="s">
        <v>131</v>
      </c>
      <c r="D9" s="7">
        <v>41606</v>
      </c>
      <c r="E9" s="4">
        <v>171104.4</v>
      </c>
      <c r="F9" s="4">
        <v>171104.4</v>
      </c>
    </row>
    <row r="10" spans="1:6" ht="30">
      <c r="A10" s="3" t="s">
        <v>6</v>
      </c>
      <c r="B10" s="17" t="s">
        <v>269</v>
      </c>
      <c r="C10" s="3" t="s">
        <v>132</v>
      </c>
      <c r="D10" s="7">
        <v>41886</v>
      </c>
      <c r="E10" s="4">
        <v>287398.32</v>
      </c>
      <c r="F10" s="4">
        <v>287398.32</v>
      </c>
    </row>
    <row r="11" spans="1:6" ht="30">
      <c r="A11" s="3" t="s">
        <v>6</v>
      </c>
      <c r="B11" s="17" t="s">
        <v>235</v>
      </c>
      <c r="C11" s="3" t="s">
        <v>133</v>
      </c>
      <c r="D11" s="7">
        <v>41640</v>
      </c>
      <c r="E11" s="4">
        <v>1920791.59</v>
      </c>
      <c r="F11" s="4">
        <v>1920791.59</v>
      </c>
    </row>
    <row r="12" spans="1:6">
      <c r="B12" s="15"/>
      <c r="D12" s="2" t="s">
        <v>305</v>
      </c>
      <c r="E12" s="13">
        <f>SUM(E6:E11)</f>
        <v>3852232.43</v>
      </c>
      <c r="F12" s="13">
        <f>SUM(F6:F11)</f>
        <v>3852232.43</v>
      </c>
    </row>
    <row r="14" spans="1:6">
      <c r="A14" s="12"/>
    </row>
    <row r="15" spans="1:6">
      <c r="A15" s="12"/>
    </row>
    <row r="16" spans="1:6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  <row r="23" spans="1:1">
      <c r="A23" s="12"/>
    </row>
    <row r="24" spans="1:1">
      <c r="A24" s="12"/>
    </row>
    <row r="25" spans="1:1">
      <c r="A25" s="12"/>
    </row>
    <row r="26" spans="1:1">
      <c r="A26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B6" sqref="B6"/>
    </sheetView>
  </sheetViews>
  <sheetFormatPr defaultRowHeight="15"/>
  <cols>
    <col min="2" max="2" width="47.5703125" customWidth="1"/>
    <col min="4" max="4" width="10.140625" bestFit="1" customWidth="1"/>
    <col min="5" max="5" width="16.140625" bestFit="1" customWidth="1"/>
    <col min="6" max="6" width="16.42578125" bestFit="1" customWidth="1"/>
  </cols>
  <sheetData>
    <row r="1" spans="1:6">
      <c r="E1" t="s">
        <v>318</v>
      </c>
    </row>
    <row r="2" spans="1:6" ht="30.75" customHeight="1">
      <c r="A2" s="23" t="s">
        <v>21</v>
      </c>
      <c r="B2" s="23"/>
      <c r="C2" s="23"/>
      <c r="D2" s="23"/>
      <c r="E2" s="23"/>
      <c r="F2" s="23"/>
    </row>
    <row r="3" spans="1:6">
      <c r="A3" s="24" t="s">
        <v>143</v>
      </c>
      <c r="B3" s="24"/>
      <c r="C3" s="24"/>
      <c r="D3" s="24"/>
      <c r="E3" s="24"/>
      <c r="F3" s="24"/>
    </row>
    <row r="4" spans="1:6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 ht="30">
      <c r="A6" s="3" t="s">
        <v>6</v>
      </c>
      <c r="B6" s="17" t="s">
        <v>326</v>
      </c>
      <c r="C6" s="3" t="s">
        <v>135</v>
      </c>
      <c r="D6" s="7">
        <v>41585</v>
      </c>
      <c r="E6" s="4">
        <v>868247.7</v>
      </c>
      <c r="F6" s="4">
        <v>868247.7</v>
      </c>
    </row>
    <row r="7" spans="1:6">
      <c r="A7" s="3" t="s">
        <v>6</v>
      </c>
      <c r="B7" s="17" t="s">
        <v>136</v>
      </c>
      <c r="C7" s="3" t="s">
        <v>137</v>
      </c>
      <c r="D7" s="7">
        <v>41606</v>
      </c>
      <c r="E7" s="4">
        <v>287398.32</v>
      </c>
      <c r="F7" s="4">
        <v>287398.32</v>
      </c>
    </row>
    <row r="8" spans="1:6">
      <c r="A8" s="3" t="s">
        <v>6</v>
      </c>
      <c r="B8" s="17" t="s">
        <v>60</v>
      </c>
      <c r="C8" s="3" t="s">
        <v>138</v>
      </c>
      <c r="D8" s="7">
        <v>41629</v>
      </c>
      <c r="E8" s="4">
        <v>436541.26</v>
      </c>
      <c r="F8" s="4">
        <v>436541.26</v>
      </c>
    </row>
    <row r="9" spans="1:6">
      <c r="A9" s="3" t="s">
        <v>6</v>
      </c>
      <c r="B9" s="17" t="s">
        <v>54</v>
      </c>
      <c r="C9" s="3" t="s">
        <v>139</v>
      </c>
      <c r="D9" s="7">
        <v>41590</v>
      </c>
      <c r="E9" s="4">
        <v>44312.58</v>
      </c>
      <c r="F9" s="4">
        <v>44312.58</v>
      </c>
    </row>
    <row r="10" spans="1:6" ht="30">
      <c r="A10" s="3" t="s">
        <v>6</v>
      </c>
      <c r="B10" s="17" t="s">
        <v>271</v>
      </c>
      <c r="C10" s="3" t="s">
        <v>140</v>
      </c>
      <c r="D10" s="7">
        <v>41606</v>
      </c>
      <c r="E10" s="4">
        <v>168149.16</v>
      </c>
      <c r="F10" s="4">
        <v>168149.16</v>
      </c>
    </row>
    <row r="11" spans="1:6" ht="30">
      <c r="A11" s="3" t="s">
        <v>6</v>
      </c>
      <c r="B11" s="17" t="s">
        <v>270</v>
      </c>
      <c r="C11" s="3" t="s">
        <v>141</v>
      </c>
      <c r="D11" s="7">
        <v>41590</v>
      </c>
      <c r="E11" s="4">
        <v>171104.4</v>
      </c>
      <c r="F11" s="4">
        <v>171104.4</v>
      </c>
    </row>
    <row r="12" spans="1:6" ht="30">
      <c r="A12" s="3" t="s">
        <v>6</v>
      </c>
      <c r="B12" s="17" t="s">
        <v>235</v>
      </c>
      <c r="C12" s="3" t="s">
        <v>142</v>
      </c>
      <c r="D12" s="7">
        <v>41698</v>
      </c>
      <c r="E12" s="4">
        <v>1920791.59</v>
      </c>
      <c r="F12" s="4">
        <v>1920791.59</v>
      </c>
    </row>
    <row r="13" spans="1:6">
      <c r="D13" s="2" t="s">
        <v>305</v>
      </c>
      <c r="E13" s="13">
        <f>SUM(E6:E12)</f>
        <v>3896545.01</v>
      </c>
      <c r="F13" s="13">
        <f>SUM(F6:F12)</f>
        <v>3896545.01</v>
      </c>
    </row>
    <row r="14" spans="1:6">
      <c r="A14" s="12"/>
    </row>
    <row r="15" spans="1:6">
      <c r="A15" s="12"/>
    </row>
    <row r="16" spans="1:6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  <row r="23" spans="1:1">
      <c r="A23" s="12"/>
    </row>
    <row r="24" spans="1:1">
      <c r="A24" s="12"/>
    </row>
    <row r="25" spans="1:1">
      <c r="A25" s="12"/>
    </row>
    <row r="26" spans="1:1">
      <c r="A26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7"/>
  <sheetViews>
    <sheetView topLeftCell="A29" zoomScale="80" zoomScaleNormal="80" workbookViewId="0">
      <selection activeCell="B37" sqref="B37"/>
    </sheetView>
  </sheetViews>
  <sheetFormatPr defaultRowHeight="15"/>
  <cols>
    <col min="2" max="2" width="49.5703125" bestFit="1" customWidth="1"/>
    <col min="3" max="3" width="10.85546875" bestFit="1" customWidth="1"/>
    <col min="4" max="4" width="12.7109375" bestFit="1" customWidth="1"/>
    <col min="5" max="5" width="18.42578125" bestFit="1" customWidth="1"/>
    <col min="6" max="6" width="20" bestFit="1" customWidth="1"/>
    <col min="7" max="7" width="11.28515625" bestFit="1" customWidth="1"/>
  </cols>
  <sheetData>
    <row r="1" spans="1:7">
      <c r="E1" t="s">
        <v>319</v>
      </c>
    </row>
    <row r="2" spans="1:7" ht="41.25" customHeight="1">
      <c r="A2" s="23" t="s">
        <v>196</v>
      </c>
      <c r="B2" s="23"/>
      <c r="C2" s="23"/>
      <c r="D2" s="23"/>
      <c r="E2" s="23"/>
      <c r="F2" s="23"/>
    </row>
    <row r="3" spans="1:7">
      <c r="A3" s="24" t="s">
        <v>187</v>
      </c>
      <c r="B3" s="24"/>
      <c r="C3" s="24"/>
      <c r="D3" s="24"/>
      <c r="E3" s="24"/>
      <c r="F3" s="24"/>
    </row>
    <row r="4" spans="1:7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7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7" ht="45">
      <c r="A6" s="3" t="s">
        <v>6</v>
      </c>
      <c r="B6" s="17" t="s">
        <v>280</v>
      </c>
      <c r="C6" s="3" t="s">
        <v>144</v>
      </c>
      <c r="D6" s="7">
        <v>41367</v>
      </c>
      <c r="E6" s="4">
        <v>258960</v>
      </c>
      <c r="F6" s="4">
        <v>258960</v>
      </c>
      <c r="G6" s="18"/>
    </row>
    <row r="7" spans="1:7" ht="60">
      <c r="A7" s="3" t="s">
        <v>6</v>
      </c>
      <c r="B7" s="17" t="s">
        <v>327</v>
      </c>
      <c r="C7" s="3" t="s">
        <v>145</v>
      </c>
      <c r="D7" s="7">
        <v>41367</v>
      </c>
      <c r="E7" s="4">
        <v>39480</v>
      </c>
      <c r="F7" s="4">
        <v>39480</v>
      </c>
      <c r="G7" s="18"/>
    </row>
    <row r="8" spans="1:7" ht="45">
      <c r="A8" s="3" t="s">
        <v>6</v>
      </c>
      <c r="B8" s="17" t="s">
        <v>328</v>
      </c>
      <c r="C8" s="3" t="s">
        <v>146</v>
      </c>
      <c r="D8" s="7">
        <v>41367</v>
      </c>
      <c r="E8" s="4">
        <v>119700</v>
      </c>
      <c r="F8" s="4">
        <v>119700</v>
      </c>
      <c r="G8" s="18"/>
    </row>
    <row r="9" spans="1:7" ht="30">
      <c r="A9" s="3" t="s">
        <v>6</v>
      </c>
      <c r="B9" s="17" t="s">
        <v>273</v>
      </c>
      <c r="C9" s="3" t="s">
        <v>147</v>
      </c>
      <c r="D9" s="7">
        <v>41367</v>
      </c>
      <c r="E9" s="4">
        <v>143446.44</v>
      </c>
      <c r="F9" s="4">
        <v>143446.44</v>
      </c>
      <c r="G9" s="18"/>
    </row>
    <row r="10" spans="1:7" ht="30">
      <c r="A10" s="3" t="s">
        <v>6</v>
      </c>
      <c r="B10" s="17" t="s">
        <v>270</v>
      </c>
      <c r="C10" s="3" t="s">
        <v>148</v>
      </c>
      <c r="D10" s="7">
        <v>41445</v>
      </c>
      <c r="E10" s="4">
        <v>171104.4</v>
      </c>
      <c r="F10" s="4">
        <v>171104.4</v>
      </c>
      <c r="G10" s="18"/>
    </row>
    <row r="11" spans="1:7">
      <c r="A11" s="3" t="s">
        <v>6</v>
      </c>
      <c r="B11" s="17" t="s">
        <v>149</v>
      </c>
      <c r="C11" s="3" t="s">
        <v>150</v>
      </c>
      <c r="D11" s="7">
        <v>41445</v>
      </c>
      <c r="E11" s="4">
        <v>80733.36</v>
      </c>
      <c r="F11" s="4">
        <v>80733.36</v>
      </c>
      <c r="G11" s="18"/>
    </row>
    <row r="12" spans="1:7">
      <c r="A12" s="3" t="s">
        <v>6</v>
      </c>
      <c r="B12" s="17" t="s">
        <v>276</v>
      </c>
      <c r="C12" s="3" t="s">
        <v>151</v>
      </c>
      <c r="D12" s="7">
        <v>41609</v>
      </c>
      <c r="E12" s="4">
        <v>93410.4</v>
      </c>
      <c r="F12" s="4">
        <v>93410.4</v>
      </c>
      <c r="G12" s="18"/>
    </row>
    <row r="13" spans="1:7" ht="75">
      <c r="A13" s="3" t="s">
        <v>6</v>
      </c>
      <c r="B13" s="17" t="s">
        <v>329</v>
      </c>
      <c r="C13" s="3" t="s">
        <v>152</v>
      </c>
      <c r="D13" s="7">
        <v>41609</v>
      </c>
      <c r="E13" s="4">
        <v>1177800</v>
      </c>
      <c r="F13" s="4">
        <v>1177800</v>
      </c>
      <c r="G13" s="18"/>
    </row>
    <row r="14" spans="1:7" ht="45">
      <c r="A14" s="3" t="s">
        <v>6</v>
      </c>
      <c r="B14" s="17" t="s">
        <v>330</v>
      </c>
      <c r="C14" s="3" t="s">
        <v>153</v>
      </c>
      <c r="D14" s="7">
        <v>41331</v>
      </c>
      <c r="E14" s="4">
        <v>93081.63</v>
      </c>
      <c r="F14" s="4">
        <v>93081.63</v>
      </c>
      <c r="G14" s="18"/>
    </row>
    <row r="15" spans="1:7">
      <c r="A15" s="3" t="s">
        <v>6</v>
      </c>
      <c r="B15" s="17" t="s">
        <v>274</v>
      </c>
      <c r="C15" s="3" t="s">
        <v>154</v>
      </c>
      <c r="D15" s="7">
        <v>41333</v>
      </c>
      <c r="E15" s="4">
        <v>16455.599999999999</v>
      </c>
      <c r="F15" s="4">
        <v>16455.599999999999</v>
      </c>
      <c r="G15" s="18"/>
    </row>
    <row r="16" spans="1:7" ht="30">
      <c r="A16" s="3" t="s">
        <v>6</v>
      </c>
      <c r="B16" s="17" t="s">
        <v>288</v>
      </c>
      <c r="C16" s="3" t="s">
        <v>155</v>
      </c>
      <c r="D16" s="7">
        <v>41331</v>
      </c>
      <c r="E16" s="4">
        <v>99000</v>
      </c>
      <c r="F16" s="4">
        <v>99000</v>
      </c>
      <c r="G16" s="18"/>
    </row>
    <row r="17" spans="1:7">
      <c r="A17" s="3" t="s">
        <v>6</v>
      </c>
      <c r="B17" s="17" t="s">
        <v>275</v>
      </c>
      <c r="C17" s="3" t="s">
        <v>156</v>
      </c>
      <c r="D17" s="7">
        <v>41333</v>
      </c>
      <c r="E17" s="4">
        <v>4502.3999999999996</v>
      </c>
      <c r="F17" s="4">
        <v>4502.3999999999996</v>
      </c>
      <c r="G17" s="18"/>
    </row>
    <row r="18" spans="1:7" ht="60">
      <c r="A18" s="3" t="s">
        <v>6</v>
      </c>
      <c r="B18" s="17" t="s">
        <v>279</v>
      </c>
      <c r="C18" s="3" t="s">
        <v>157</v>
      </c>
      <c r="D18" s="7">
        <v>41345</v>
      </c>
      <c r="E18" s="4">
        <v>195960</v>
      </c>
      <c r="F18" s="4">
        <v>195960</v>
      </c>
      <c r="G18" s="18"/>
    </row>
    <row r="19" spans="1:7">
      <c r="A19" s="3" t="s">
        <v>6</v>
      </c>
      <c r="B19" s="17" t="s">
        <v>289</v>
      </c>
      <c r="C19" s="3" t="s">
        <v>158</v>
      </c>
      <c r="D19" s="7">
        <v>41345</v>
      </c>
      <c r="E19" s="4">
        <v>29736</v>
      </c>
      <c r="F19" s="4">
        <v>29736</v>
      </c>
      <c r="G19" s="18"/>
    </row>
    <row r="20" spans="1:7" ht="30">
      <c r="A20" s="3" t="s">
        <v>6</v>
      </c>
      <c r="B20" s="17" t="s">
        <v>286</v>
      </c>
      <c r="C20" s="3" t="s">
        <v>159</v>
      </c>
      <c r="D20" s="7">
        <v>41345</v>
      </c>
      <c r="E20" s="4">
        <v>46959.6</v>
      </c>
      <c r="F20" s="4">
        <v>46959.6</v>
      </c>
      <c r="G20" s="18"/>
    </row>
    <row r="21" spans="1:7" ht="90">
      <c r="A21" s="3" t="s">
        <v>6</v>
      </c>
      <c r="B21" s="17" t="s">
        <v>285</v>
      </c>
      <c r="C21" s="3" t="s">
        <v>160</v>
      </c>
      <c r="D21" s="7">
        <v>41345</v>
      </c>
      <c r="E21" s="4">
        <v>99228</v>
      </c>
      <c r="F21" s="4">
        <v>99228</v>
      </c>
      <c r="G21" s="18"/>
    </row>
    <row r="22" spans="1:7">
      <c r="A22" s="3" t="s">
        <v>6</v>
      </c>
      <c r="B22" s="17" t="s">
        <v>234</v>
      </c>
      <c r="C22" s="3" t="s">
        <v>161</v>
      </c>
      <c r="D22" s="7">
        <v>42361</v>
      </c>
      <c r="E22" s="4">
        <v>1210000</v>
      </c>
      <c r="F22" s="4">
        <v>1210000</v>
      </c>
      <c r="G22" s="18"/>
    </row>
    <row r="23" spans="1:7" ht="30">
      <c r="A23" s="3" t="s">
        <v>6</v>
      </c>
      <c r="B23" s="17" t="s">
        <v>283</v>
      </c>
      <c r="C23" s="3" t="s">
        <v>162</v>
      </c>
      <c r="D23" s="7">
        <v>42090</v>
      </c>
      <c r="E23" s="4">
        <v>234000</v>
      </c>
      <c r="F23" s="4">
        <v>234000</v>
      </c>
      <c r="G23" s="18"/>
    </row>
    <row r="24" spans="1:7" ht="45">
      <c r="A24" s="3" t="s">
        <v>6</v>
      </c>
      <c r="B24" s="17" t="s">
        <v>281</v>
      </c>
      <c r="C24" s="3" t="s">
        <v>163</v>
      </c>
      <c r="D24" s="7">
        <v>42110</v>
      </c>
      <c r="E24" s="4">
        <v>574800</v>
      </c>
      <c r="F24" s="4">
        <v>574800</v>
      </c>
      <c r="G24" s="18"/>
    </row>
    <row r="25" spans="1:7" ht="45">
      <c r="A25" s="3" t="s">
        <v>6</v>
      </c>
      <c r="B25" s="17" t="s">
        <v>287</v>
      </c>
      <c r="C25" s="3" t="s">
        <v>164</v>
      </c>
      <c r="D25" s="7">
        <v>42158</v>
      </c>
      <c r="E25" s="4">
        <v>866400</v>
      </c>
      <c r="F25" s="4">
        <v>866400</v>
      </c>
      <c r="G25" s="18"/>
    </row>
    <row r="26" spans="1:7" ht="75">
      <c r="A26" s="3" t="s">
        <v>6</v>
      </c>
      <c r="B26" s="17" t="s">
        <v>278</v>
      </c>
      <c r="C26" s="3" t="s">
        <v>165</v>
      </c>
      <c r="D26" s="7">
        <v>42202</v>
      </c>
      <c r="E26" s="4">
        <v>208176</v>
      </c>
      <c r="F26" s="4">
        <v>208176</v>
      </c>
      <c r="G26" s="18"/>
    </row>
    <row r="27" spans="1:7" ht="45">
      <c r="A27" s="3" t="s">
        <v>6</v>
      </c>
      <c r="B27" s="17" t="s">
        <v>277</v>
      </c>
      <c r="C27" s="3" t="s">
        <v>166</v>
      </c>
      <c r="D27" s="7">
        <v>42185</v>
      </c>
      <c r="E27" s="4">
        <v>271065.59999999998</v>
      </c>
      <c r="F27" s="4">
        <v>271065.59999999998</v>
      </c>
      <c r="G27" s="18"/>
    </row>
    <row r="28" spans="1:7" ht="30">
      <c r="A28" s="3" t="s">
        <v>6</v>
      </c>
      <c r="B28" s="17" t="s">
        <v>284</v>
      </c>
      <c r="C28" s="3" t="s">
        <v>167</v>
      </c>
      <c r="D28" s="7">
        <v>42233</v>
      </c>
      <c r="E28" s="4">
        <v>532375.98</v>
      </c>
      <c r="F28" s="4">
        <v>532375.98</v>
      </c>
      <c r="G28" s="18"/>
    </row>
    <row r="29" spans="1:7" ht="45">
      <c r="A29" s="3" t="s">
        <v>6</v>
      </c>
      <c r="B29" s="17" t="s">
        <v>331</v>
      </c>
      <c r="C29" s="3" t="s">
        <v>168</v>
      </c>
      <c r="D29" s="7">
        <v>42285</v>
      </c>
      <c r="E29" s="4">
        <v>137950.79999999999</v>
      </c>
      <c r="F29" s="4">
        <v>137950.79999999999</v>
      </c>
      <c r="G29" s="18"/>
    </row>
    <row r="30" spans="1:7" ht="45">
      <c r="A30" s="3" t="s">
        <v>6</v>
      </c>
      <c r="B30" s="17" t="s">
        <v>331</v>
      </c>
      <c r="C30" s="3" t="s">
        <v>169</v>
      </c>
      <c r="D30" s="7">
        <v>42285</v>
      </c>
      <c r="E30" s="4">
        <v>137950.79999999999</v>
      </c>
      <c r="F30" s="4">
        <v>137950.79999999999</v>
      </c>
      <c r="G30" s="18"/>
    </row>
    <row r="31" spans="1:7" ht="45">
      <c r="A31" s="3" t="s">
        <v>6</v>
      </c>
      <c r="B31" s="17" t="s">
        <v>331</v>
      </c>
      <c r="C31" s="3" t="s">
        <v>170</v>
      </c>
      <c r="D31" s="7">
        <v>42285</v>
      </c>
      <c r="E31" s="4">
        <v>137950.79999999999</v>
      </c>
      <c r="F31" s="4">
        <v>137950.79999999999</v>
      </c>
      <c r="G31" s="18"/>
    </row>
    <row r="32" spans="1:7">
      <c r="A32" s="3" t="s">
        <v>6</v>
      </c>
      <c r="B32" s="17" t="s">
        <v>171</v>
      </c>
      <c r="C32" s="3" t="s">
        <v>172</v>
      </c>
      <c r="D32" s="7">
        <v>42314</v>
      </c>
      <c r="E32" s="4">
        <v>178800</v>
      </c>
      <c r="F32" s="4">
        <v>178800</v>
      </c>
      <c r="G32" s="18"/>
    </row>
    <row r="33" spans="1:7" ht="30">
      <c r="A33" s="3" t="s">
        <v>6</v>
      </c>
      <c r="B33" s="17" t="s">
        <v>272</v>
      </c>
      <c r="C33" s="3" t="s">
        <v>173</v>
      </c>
      <c r="D33" s="7">
        <v>42361</v>
      </c>
      <c r="E33" s="4">
        <v>3599280</v>
      </c>
      <c r="F33" s="4">
        <v>3599280</v>
      </c>
      <c r="G33" s="18"/>
    </row>
    <row r="34" spans="1:7">
      <c r="A34" s="3" t="s">
        <v>6</v>
      </c>
      <c r="B34" s="17" t="s">
        <v>174</v>
      </c>
      <c r="C34" s="3" t="s">
        <v>175</v>
      </c>
      <c r="D34" s="7">
        <v>42354</v>
      </c>
      <c r="E34" s="4">
        <v>1436094</v>
      </c>
      <c r="F34" s="4">
        <v>1436094</v>
      </c>
      <c r="G34" s="18"/>
    </row>
    <row r="35" spans="1:7">
      <c r="A35" s="3" t="s">
        <v>6</v>
      </c>
      <c r="B35" s="17" t="s">
        <v>174</v>
      </c>
      <c r="C35" s="3" t="s">
        <v>176</v>
      </c>
      <c r="D35" s="7">
        <v>42354</v>
      </c>
      <c r="E35" s="4">
        <v>1436094</v>
      </c>
      <c r="F35" s="4">
        <v>1436094</v>
      </c>
      <c r="G35" s="18"/>
    </row>
    <row r="36" spans="1:7">
      <c r="A36" s="3" t="s">
        <v>6</v>
      </c>
      <c r="B36" s="17" t="s">
        <v>177</v>
      </c>
      <c r="C36" s="3" t="s">
        <v>178</v>
      </c>
      <c r="D36" s="7">
        <v>42361</v>
      </c>
      <c r="E36" s="4">
        <v>106920</v>
      </c>
      <c r="F36" s="4">
        <v>106920</v>
      </c>
      <c r="G36" s="18"/>
    </row>
    <row r="37" spans="1:7" ht="60">
      <c r="A37" s="3" t="s">
        <v>6</v>
      </c>
      <c r="B37" s="17" t="s">
        <v>332</v>
      </c>
      <c r="C37" s="3" t="s">
        <v>179</v>
      </c>
      <c r="D37" s="7">
        <v>42361</v>
      </c>
      <c r="E37" s="4">
        <v>346560</v>
      </c>
      <c r="F37" s="4">
        <v>346560</v>
      </c>
      <c r="G37" s="18"/>
    </row>
    <row r="38" spans="1:7" ht="30">
      <c r="A38" s="3" t="s">
        <v>6</v>
      </c>
      <c r="B38" s="17" t="s">
        <v>282</v>
      </c>
      <c r="C38" s="3" t="s">
        <v>180</v>
      </c>
      <c r="D38" s="7">
        <v>42354</v>
      </c>
      <c r="E38" s="4">
        <v>1722750</v>
      </c>
      <c r="F38" s="4">
        <v>1722750</v>
      </c>
      <c r="G38" s="18"/>
    </row>
    <row r="39" spans="1:7">
      <c r="A39" s="3" t="s">
        <v>6</v>
      </c>
      <c r="B39" s="17" t="s">
        <v>11</v>
      </c>
      <c r="C39" s="3" t="s">
        <v>181</v>
      </c>
      <c r="D39" s="7">
        <v>42354</v>
      </c>
      <c r="E39" s="4">
        <v>1797600</v>
      </c>
      <c r="F39" s="4">
        <v>1797600</v>
      </c>
      <c r="G39" s="18"/>
    </row>
    <row r="40" spans="1:7">
      <c r="A40" s="3" t="s">
        <v>6</v>
      </c>
      <c r="B40" s="17" t="s">
        <v>182</v>
      </c>
      <c r="C40" s="3" t="s">
        <v>183</v>
      </c>
      <c r="D40" s="7">
        <v>42341</v>
      </c>
      <c r="E40" s="4">
        <v>90597.6</v>
      </c>
      <c r="F40" s="4">
        <v>90597.6</v>
      </c>
      <c r="G40" s="18"/>
    </row>
    <row r="41" spans="1:7">
      <c r="A41" s="3" t="s">
        <v>6</v>
      </c>
      <c r="B41" s="17" t="s">
        <v>184</v>
      </c>
      <c r="C41" s="3" t="s">
        <v>185</v>
      </c>
      <c r="D41" s="7">
        <v>42341</v>
      </c>
      <c r="E41" s="4">
        <v>90597.6</v>
      </c>
      <c r="F41" s="4">
        <v>90597.6</v>
      </c>
      <c r="G41" s="18"/>
    </row>
    <row r="42" spans="1:7">
      <c r="A42" s="3" t="s">
        <v>6</v>
      </c>
      <c r="B42" s="17" t="s">
        <v>182</v>
      </c>
      <c r="C42" s="3" t="s">
        <v>186</v>
      </c>
      <c r="D42" s="7">
        <v>42341</v>
      </c>
      <c r="E42" s="4">
        <v>90597.6</v>
      </c>
      <c r="F42" s="4">
        <v>90597.6</v>
      </c>
      <c r="G42" s="18"/>
    </row>
    <row r="43" spans="1:7">
      <c r="D43" s="2" t="s">
        <v>305</v>
      </c>
      <c r="E43" s="13">
        <f>SUM(E6:E42)</f>
        <v>17876118.610000003</v>
      </c>
      <c r="F43" s="13">
        <f>SUM(F6:F42)</f>
        <v>17876118.610000003</v>
      </c>
      <c r="G43" s="18"/>
    </row>
    <row r="45" spans="1:7">
      <c r="A45" s="12"/>
    </row>
    <row r="46" spans="1:7">
      <c r="A46" s="12"/>
    </row>
    <row r="47" spans="1:7">
      <c r="A47" s="12"/>
    </row>
    <row r="48" spans="1:7">
      <c r="A48" s="12"/>
    </row>
    <row r="49" spans="1:1">
      <c r="A49" s="12"/>
    </row>
    <row r="50" spans="1:1">
      <c r="A50" s="12"/>
    </row>
    <row r="51" spans="1:1">
      <c r="A51" s="12"/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B21" sqref="B21"/>
    </sheetView>
  </sheetViews>
  <sheetFormatPr defaultRowHeight="15"/>
  <cols>
    <col min="2" max="2" width="50" bestFit="1" customWidth="1"/>
    <col min="4" max="4" width="10.140625" bestFit="1" customWidth="1"/>
    <col min="5" max="5" width="16.42578125" bestFit="1" customWidth="1"/>
    <col min="6" max="6" width="16.140625" bestFit="1" customWidth="1"/>
  </cols>
  <sheetData>
    <row r="1" spans="1:6">
      <c r="E1" t="s">
        <v>320</v>
      </c>
    </row>
    <row r="2" spans="1:6">
      <c r="A2" s="23" t="s">
        <v>196</v>
      </c>
      <c r="B2" s="23"/>
      <c r="C2" s="23"/>
      <c r="D2" s="23"/>
      <c r="E2" s="23"/>
      <c r="F2" s="23"/>
    </row>
    <row r="3" spans="1:6">
      <c r="A3" s="24" t="s">
        <v>195</v>
      </c>
      <c r="B3" s="24"/>
      <c r="C3" s="24"/>
      <c r="D3" s="24"/>
      <c r="E3" s="24"/>
      <c r="F3" s="24"/>
    </row>
    <row r="4" spans="1:6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>
      <c r="A6" s="3" t="s">
        <v>6</v>
      </c>
      <c r="B6" s="17" t="s">
        <v>290</v>
      </c>
      <c r="C6" s="3" t="s">
        <v>306</v>
      </c>
      <c r="D6" s="6">
        <v>42341</v>
      </c>
      <c r="E6" s="4">
        <v>167580</v>
      </c>
      <c r="F6" s="4">
        <v>167580</v>
      </c>
    </row>
    <row r="7" spans="1:6">
      <c r="A7" s="3" t="s">
        <v>6</v>
      </c>
      <c r="B7" s="17" t="s">
        <v>182</v>
      </c>
      <c r="C7" s="3" t="s">
        <v>307</v>
      </c>
      <c r="D7" s="7">
        <v>42360</v>
      </c>
      <c r="E7" s="4">
        <v>90597.6</v>
      </c>
      <c r="F7" s="4">
        <v>90597.6</v>
      </c>
    </row>
    <row r="8" spans="1:6">
      <c r="A8" s="3" t="s">
        <v>6</v>
      </c>
      <c r="B8" s="17" t="s">
        <v>182</v>
      </c>
      <c r="C8" s="3" t="s">
        <v>308</v>
      </c>
      <c r="D8" s="7">
        <v>42360</v>
      </c>
      <c r="E8" s="4">
        <v>90597.6</v>
      </c>
      <c r="F8" s="4">
        <v>90597.6</v>
      </c>
    </row>
    <row r="9" spans="1:6">
      <c r="A9" s="3" t="s">
        <v>6</v>
      </c>
      <c r="B9" s="17" t="s">
        <v>182</v>
      </c>
      <c r="C9" s="3" t="s">
        <v>309</v>
      </c>
      <c r="D9" s="7">
        <v>42360</v>
      </c>
      <c r="E9" s="4">
        <v>90597.6</v>
      </c>
      <c r="F9" s="4">
        <v>90597.6</v>
      </c>
    </row>
    <row r="10" spans="1:6">
      <c r="A10" s="3" t="s">
        <v>6</v>
      </c>
      <c r="B10" s="17" t="s">
        <v>182</v>
      </c>
      <c r="C10" s="3" t="s">
        <v>310</v>
      </c>
      <c r="D10" s="7">
        <v>42360</v>
      </c>
      <c r="E10" s="4">
        <v>90597.6</v>
      </c>
      <c r="F10" s="4">
        <v>90597.6</v>
      </c>
    </row>
    <row r="11" spans="1:6">
      <c r="A11" s="3" t="s">
        <v>6</v>
      </c>
      <c r="B11" s="17" t="s">
        <v>182</v>
      </c>
      <c r="C11" s="3" t="s">
        <v>311</v>
      </c>
      <c r="D11" s="7">
        <v>42360</v>
      </c>
      <c r="E11" s="4">
        <v>90597.6</v>
      </c>
      <c r="F11" s="4">
        <v>90597.6</v>
      </c>
    </row>
    <row r="12" spans="1:6">
      <c r="A12" s="3" t="s">
        <v>6</v>
      </c>
      <c r="B12" s="17" t="s">
        <v>182</v>
      </c>
      <c r="C12" s="3" t="s">
        <v>312</v>
      </c>
      <c r="D12" s="7">
        <v>42360</v>
      </c>
      <c r="E12" s="4">
        <v>90597.6</v>
      </c>
      <c r="F12" s="4">
        <v>90597.6</v>
      </c>
    </row>
    <row r="13" spans="1:6">
      <c r="A13" s="3" t="s">
        <v>6</v>
      </c>
      <c r="B13" s="17" t="s">
        <v>60</v>
      </c>
      <c r="C13" s="3" t="s">
        <v>313</v>
      </c>
      <c r="D13" s="7">
        <v>42361</v>
      </c>
      <c r="E13" s="4">
        <v>277776</v>
      </c>
      <c r="F13" s="4">
        <v>277776</v>
      </c>
    </row>
    <row r="14" spans="1:6" ht="30">
      <c r="A14" s="3" t="s">
        <v>6</v>
      </c>
      <c r="B14" s="17" t="s">
        <v>293</v>
      </c>
      <c r="C14" s="3" t="s">
        <v>314</v>
      </c>
      <c r="D14" s="7">
        <v>42369</v>
      </c>
      <c r="E14" s="4">
        <v>3720</v>
      </c>
      <c r="F14" s="4">
        <v>3720</v>
      </c>
    </row>
    <row r="15" spans="1:6" ht="30">
      <c r="A15" s="3" t="s">
        <v>6</v>
      </c>
      <c r="B15" s="17" t="s">
        <v>292</v>
      </c>
      <c r="C15" s="3" t="s">
        <v>315</v>
      </c>
      <c r="D15" s="7">
        <v>42369</v>
      </c>
      <c r="E15" s="4">
        <v>228000</v>
      </c>
      <c r="F15" s="4">
        <v>228000</v>
      </c>
    </row>
    <row r="16" spans="1:6" ht="30">
      <c r="A16" s="3" t="s">
        <v>6</v>
      </c>
      <c r="B16" s="17" t="s">
        <v>291</v>
      </c>
      <c r="C16" s="3" t="s">
        <v>316</v>
      </c>
      <c r="D16" s="7">
        <v>42369</v>
      </c>
      <c r="E16" s="4">
        <v>175200</v>
      </c>
      <c r="F16" s="4">
        <v>175200</v>
      </c>
    </row>
    <row r="17" spans="1:6" ht="45">
      <c r="A17" s="3" t="s">
        <v>6</v>
      </c>
      <c r="B17" s="17" t="s">
        <v>333</v>
      </c>
      <c r="C17" s="3" t="s">
        <v>317</v>
      </c>
      <c r="D17" s="7">
        <v>42369</v>
      </c>
      <c r="E17" s="4">
        <v>82560</v>
      </c>
      <c r="F17" s="4">
        <v>82560</v>
      </c>
    </row>
    <row r="18" spans="1:6">
      <c r="A18" s="3" t="s">
        <v>6</v>
      </c>
      <c r="B18" s="17" t="s">
        <v>54</v>
      </c>
      <c r="C18" s="3" t="s">
        <v>188</v>
      </c>
      <c r="D18" s="7">
        <v>41590</v>
      </c>
      <c r="E18" s="4">
        <v>44312.58</v>
      </c>
      <c r="F18" s="4">
        <v>44312.58</v>
      </c>
    </row>
    <row r="19" spans="1:6" ht="30">
      <c r="A19" s="3" t="s">
        <v>6</v>
      </c>
      <c r="B19" s="17" t="s">
        <v>270</v>
      </c>
      <c r="C19" s="3" t="s">
        <v>189</v>
      </c>
      <c r="D19" s="7">
        <v>41606</v>
      </c>
      <c r="E19" s="4">
        <v>171104.4</v>
      </c>
      <c r="F19" s="4">
        <v>171104.4</v>
      </c>
    </row>
    <row r="20" spans="1:6">
      <c r="A20" s="3" t="s">
        <v>6</v>
      </c>
      <c r="B20" s="17" t="s">
        <v>334</v>
      </c>
      <c r="C20" s="3" t="s">
        <v>190</v>
      </c>
      <c r="D20" s="7">
        <v>41942</v>
      </c>
      <c r="E20" s="4">
        <v>287398.32</v>
      </c>
      <c r="F20" s="4">
        <v>287398.32</v>
      </c>
    </row>
    <row r="21" spans="1:6" ht="30">
      <c r="A21" s="3" t="s">
        <v>6</v>
      </c>
      <c r="B21" s="17" t="s">
        <v>335</v>
      </c>
      <c r="C21" s="3" t="s">
        <v>191</v>
      </c>
      <c r="D21" s="7">
        <v>41704</v>
      </c>
      <c r="E21" s="4">
        <v>868247.7</v>
      </c>
      <c r="F21" s="4">
        <v>868247.7</v>
      </c>
    </row>
    <row r="22" spans="1:6" ht="30">
      <c r="A22" s="3" t="s">
        <v>6</v>
      </c>
      <c r="B22" s="17" t="s">
        <v>235</v>
      </c>
      <c r="C22" s="3" t="s">
        <v>192</v>
      </c>
      <c r="D22" s="7">
        <v>41698</v>
      </c>
      <c r="E22" s="4">
        <v>1920791.59</v>
      </c>
      <c r="F22" s="4">
        <v>1920791.59</v>
      </c>
    </row>
    <row r="23" spans="1:6" ht="30">
      <c r="A23" s="3" t="s">
        <v>6</v>
      </c>
      <c r="B23" s="17" t="s">
        <v>265</v>
      </c>
      <c r="C23" s="3" t="s">
        <v>193</v>
      </c>
      <c r="D23" s="7">
        <v>41704</v>
      </c>
      <c r="E23" s="4">
        <v>168149.16</v>
      </c>
      <c r="F23" s="4">
        <v>168149.16</v>
      </c>
    </row>
    <row r="24" spans="1:6" ht="45">
      <c r="A24" s="3" t="s">
        <v>6</v>
      </c>
      <c r="B24" s="17" t="s">
        <v>197</v>
      </c>
      <c r="C24" s="3" t="s">
        <v>194</v>
      </c>
      <c r="D24" s="7">
        <v>41704</v>
      </c>
      <c r="E24" s="4">
        <v>161839.62</v>
      </c>
      <c r="F24" s="4">
        <v>161839.62</v>
      </c>
    </row>
    <row r="25" spans="1:6">
      <c r="D25" s="2" t="s">
        <v>305</v>
      </c>
      <c r="E25" s="13">
        <f>SUM(E6:E24)</f>
        <v>5100264.9700000007</v>
      </c>
      <c r="F25" s="13">
        <f>SUM(F6:F24)</f>
        <v>5100264.9700000007</v>
      </c>
    </row>
    <row r="27" spans="1:6">
      <c r="A27" s="12"/>
    </row>
    <row r="28" spans="1:6">
      <c r="A28" s="12"/>
    </row>
    <row r="29" spans="1:6">
      <c r="A29" s="12"/>
    </row>
    <row r="30" spans="1:6">
      <c r="A30" s="12"/>
    </row>
    <row r="31" spans="1:6">
      <c r="A31" s="12"/>
    </row>
    <row r="32" spans="1:6">
      <c r="A32" s="12"/>
    </row>
    <row r="33" spans="1:1">
      <c r="A33" s="12"/>
    </row>
    <row r="34" spans="1:1">
      <c r="A34" s="12"/>
    </row>
    <row r="35" spans="1:1">
      <c r="A35" s="12"/>
    </row>
    <row r="36" spans="1:1">
      <c r="A36" s="12"/>
    </row>
    <row r="37" spans="1:1">
      <c r="A37" s="12"/>
    </row>
    <row r="38" spans="1:1">
      <c r="A38" s="12"/>
    </row>
    <row r="39" spans="1:1">
      <c r="A39" s="12"/>
    </row>
  </sheetData>
  <mergeCells count="2">
    <mergeCell ref="A2:F2"/>
    <mergeCell ref="A3:F3"/>
  </mergeCells>
  <phoneticPr fontId="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СБАЛО</vt:lpstr>
      <vt:lpstr>УМБАЛ Г.СТР.ПЛЕВЕН</vt:lpstr>
      <vt:lpstr>МБАЛ ВТ</vt:lpstr>
      <vt:lpstr>МБАЛ МОНТАНА</vt:lpstr>
      <vt:lpstr>УМБАЛ СВ.ГЕОРГИ</vt:lpstr>
      <vt:lpstr>МБАЛ РУСЕ</vt:lpstr>
      <vt:lpstr>МБАЛ БЛАГОЕВГРАД</vt:lpstr>
      <vt:lpstr>МБАЛ КЪРДЖАЛИ</vt:lpstr>
      <vt:lpstr>УМБАЛ СВ.МАРИНА</vt:lpstr>
      <vt:lpstr>мбал СМОЛЯН</vt:lpstr>
      <vt:lpstr>МБАЛ СЛИВЕН</vt:lpstr>
      <vt:lpstr>УМБАЛ АЛЕКСАНДРОВСКА</vt:lpstr>
      <vt:lpstr>МБАЛ БУРГАС</vt:lpstr>
      <vt:lpstr>'УМБАЛ АЛЕКСАНДРОВСКА'!Print_Titles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Anzhela Aladzhova</dc:creator>
  <cp:lastModifiedBy>i.aneva</cp:lastModifiedBy>
  <cp:lastPrinted>2016-03-01T12:18:02Z</cp:lastPrinted>
  <dcterms:created xsi:type="dcterms:W3CDTF">2016-02-12T10:27:56Z</dcterms:created>
  <dcterms:modified xsi:type="dcterms:W3CDTF">2016-03-01T12:18:32Z</dcterms:modified>
</cp:coreProperties>
</file>